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N:\projects\Kodiak\MPD\07 APEX Reports\Assessment Reports\2021\Appendices\parts\Appendix H_Rock Sampling Data\parts\"/>
    </mc:Choice>
  </mc:AlternateContent>
  <xr:revisionPtr revIDLastSave="0" documentId="13_ncr:1_{A54CEF29-D79E-4C1A-B7B6-1C1540490EF5}" xr6:coauthVersionLast="47" xr6:coauthVersionMax="47" xr10:uidLastSave="{00000000-0000-0000-0000-000000000000}"/>
  <bookViews>
    <workbookView xWindow="-108" yWindow="-108" windowWidth="23256" windowHeight="12576" activeTab="1" xr2:uid="{8C8E781D-FB16-48EA-B3AE-5E5E323665EE}"/>
  </bookViews>
  <sheets>
    <sheet name="Trench Locations" sheetId="4" r:id="rId1"/>
    <sheet name="TR-21-001" sheetId="9" r:id="rId2"/>
    <sheet name="TR-21-008" sheetId="5" r:id="rId3"/>
    <sheet name="TR-21-009A-B" sheetId="7" r:id="rId4"/>
    <sheet name="TR-21-010" sheetId="8" r:id="rId5"/>
  </sheets>
  <definedNames>
    <definedName name="_xlnm.Print_Area" localSheetId="3">'TR-21-009A-B'!$A$1:$U$26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5" l="1"/>
  <c r="E5" i="5"/>
  <c r="E6" i="5"/>
  <c r="E7" i="5"/>
  <c r="E8" i="5"/>
  <c r="E9" i="5"/>
  <c r="E10" i="5"/>
  <c r="E13" i="8"/>
  <c r="E14" i="8"/>
  <c r="E15" i="8"/>
  <c r="E16" i="8"/>
  <c r="E17" i="8"/>
  <c r="E18" i="8"/>
  <c r="E19" i="8"/>
  <c r="E20" i="8"/>
  <c r="E21" i="8"/>
  <c r="E22" i="8"/>
  <c r="E12" i="8"/>
  <c r="E8" i="7"/>
  <c r="E7" i="7"/>
  <c r="E6" i="7"/>
  <c r="E5" i="7"/>
  <c r="E4" i="7"/>
  <c r="C20" i="5"/>
  <c r="E20" i="5" s="1"/>
  <c r="C19" i="5"/>
  <c r="E19" i="5" s="1"/>
  <c r="C18" i="5"/>
  <c r="E18" i="5" s="1"/>
  <c r="C17" i="5"/>
  <c r="E17" i="5" s="1"/>
  <c r="C16" i="5"/>
  <c r="E16" i="5" s="1"/>
  <c r="C15" i="5"/>
  <c r="E15" i="5" s="1"/>
  <c r="C14" i="5"/>
  <c r="E14" i="5" s="1"/>
  <c r="C13" i="5"/>
  <c r="E13" i="5" s="1"/>
  <c r="C12" i="5"/>
  <c r="E12" i="5" s="1"/>
  <c r="E11" i="5"/>
  <c r="E16" i="9"/>
  <c r="E15" i="9"/>
  <c r="E14" i="9"/>
  <c r="E13" i="9"/>
  <c r="E12" i="9"/>
  <c r="E11" i="9"/>
  <c r="E9" i="9"/>
  <c r="E8" i="9"/>
  <c r="E7" i="9"/>
  <c r="E6" i="9"/>
  <c r="E5" i="9"/>
  <c r="E4" i="9"/>
  <c r="E3" i="9"/>
  <c r="E2" i="9"/>
</calcChain>
</file>

<file path=xl/sharedStrings.xml><?xml version="1.0" encoding="utf-8"?>
<sst xmlns="http://schemas.openxmlformats.org/spreadsheetml/2006/main" count="1083" uniqueCount="225">
  <si>
    <t>Year</t>
  </si>
  <si>
    <t>UTM_Zone</t>
  </si>
  <si>
    <t>Showing</t>
  </si>
  <si>
    <t>Rock_Type</t>
  </si>
  <si>
    <t>Litho_Unit</t>
  </si>
  <si>
    <t>Structure</t>
  </si>
  <si>
    <t>Strike</t>
  </si>
  <si>
    <t>Dip</t>
  </si>
  <si>
    <t>Mineralization</t>
  </si>
  <si>
    <t>Alteration</t>
  </si>
  <si>
    <t>Occurrence</t>
  </si>
  <si>
    <t>Notes</t>
  </si>
  <si>
    <t>CB</t>
  </si>
  <si>
    <t>Chip</t>
  </si>
  <si>
    <t>Gate</t>
  </si>
  <si>
    <t>Diorite</t>
  </si>
  <si>
    <t>LTrCd</t>
  </si>
  <si>
    <t>Trend</t>
  </si>
  <si>
    <t>Py</t>
  </si>
  <si>
    <t>Si?</t>
  </si>
  <si>
    <t>Outcrop</t>
  </si>
  <si>
    <t>Trench TR-21-001, trending 030, along road edge and related excavation for drill pad. Total trench 27.5 m long, at approximately +10 degree 'dip'.Coord is start point, samples are 2m intervals except for the last at 1.7 m long. 0-2m interval. Grey diorite, possibly quenched. Pyrite 1 to 3%.</t>
  </si>
  <si>
    <t>neosotite, mal, py</t>
  </si>
  <si>
    <t>2-4 m int. Grey diorite, 2-3 % fg pyrite. Moderate malachite and strong neosotite staining on fractures from 3.2 to 4.0 m, may be andesite contact related.</t>
  </si>
  <si>
    <t>Andesite</t>
  </si>
  <si>
    <t>uTrNEv</t>
  </si>
  <si>
    <t>mal, py</t>
  </si>
  <si>
    <t>4-6 m int. Andesite? Grey, 3% pyrite. Malachite on fractures from 4.0 to 4.2 m.</t>
  </si>
  <si>
    <t>carb-phyllic</t>
  </si>
  <si>
    <t>6-8 m int. Pyritic andesite. At 6.5 m+, sheared/crushed rock begins, heavy limonite, gypsum, carbonate, etc.</t>
  </si>
  <si>
    <t>8-10 m int. Gossanous, limonitic, crushed rock. Probably andesite.</t>
  </si>
  <si>
    <t>10-12 m int. Sheared/crushed andesite (or possibly diorite?). Malachite and neosotite at 11.0 m. Rare coarse grained pyrite patches.</t>
  </si>
  <si>
    <t>py</t>
  </si>
  <si>
    <t>honfels</t>
  </si>
  <si>
    <t>12-14 m int. Crushed/sheared, hornfelsed and gossanous-limonitic andesite.</t>
  </si>
  <si>
    <t>hornfels, Si</t>
  </si>
  <si>
    <t>14-16 m int. Hornfelsed andesite. Semi-massive pyrite from 14.3 to 14.7 m. Silicified, almost cherty andesite at 15.9 to 16.0 m.</t>
  </si>
  <si>
    <t>QAQC</t>
  </si>
  <si>
    <t>Blank</t>
  </si>
  <si>
    <t>K,Mt</t>
  </si>
  <si>
    <t>16-18 m int. Sheared/crushed andesite, siliceous, mottled potassic and/or strong magnetite alteration locally.</t>
  </si>
  <si>
    <t>neosotite, mal</t>
  </si>
  <si>
    <t>Si</t>
  </si>
  <si>
    <t>18-20 m int. Siliceous, strongly fractured andesite. Malachite and neosotite on fractures from 19.9 to 20.0 m.</t>
  </si>
  <si>
    <t>K</t>
  </si>
  <si>
    <t>20-22 m int. Intensely oxidized andesite, limonitic. Potassic alteration in fresher rock.</t>
  </si>
  <si>
    <t>22-24 m int. Intensely oxidized andesite, limonitic. Potassic alteration in fresher rock. Rare neosotite patches with malachite approximately 10 cm wide. Rock becomes more competent at 24.0 m.</t>
  </si>
  <si>
    <t>Mt,py</t>
  </si>
  <si>
    <t>24-26 m int. Highly fractured andesite. Potassic-magnetite alteration in fresh pieces. Semi-massive pyrite with heavy magnetite from 25.7 to 26.0 m.</t>
  </si>
  <si>
    <t>26-27.7 m int. EOL. Semi to massive magnetite with semi to massive pyrite in competent rock for entire interval (for a total of 2.0 m of intense magnetite-pyrite alteration).</t>
  </si>
  <si>
    <t>Dillard East</t>
  </si>
  <si>
    <t>EJWd</t>
  </si>
  <si>
    <t>TR-9A West. 4.7 to 6.0 m West. Chip series curently starts at 4.7 m due to more cleanup required. Siltstone contact with diorite at 4.7 m. Diorite to west. Siltstone appears to have been pushed into diorite, from N to S, with section from 0 to 4.5 m sliding past, southward, and 4.5 m+ to east crushed at contact. 0 West is the east wall of the N-S trench. The East wing was too deep and loose to enter to sample, and was brownish chloritic tuff to siltstone, well-bedded. Coord is ORIGIN for 9A-9B trench coords</t>
  </si>
  <si>
    <t>Contact Bx</t>
  </si>
  <si>
    <t>uTrNEsv</t>
  </si>
  <si>
    <t>py-ccp</t>
  </si>
  <si>
    <t>TR-9A West. 6.0 to 8.0 m West. Chip. Siltstone at diorite contact, almost pasted onto exposed diorite outcrop. Py + ccp in crackle 'dry' veinlets 6.0 to 10.0 m West.</t>
  </si>
  <si>
    <t>Fault</t>
  </si>
  <si>
    <t xml:space="preserve">TR-9A West. 8.0 to 10.0 m West. Chip. Py crackle veinlets in diorite. </t>
  </si>
  <si>
    <t>Siltstone</t>
  </si>
  <si>
    <t>clay</t>
  </si>
  <si>
    <t>TR-9A West. 10.0 to 12.0 m West. Chip. Siltsone, highly sheared, trench runs along contact.</t>
  </si>
  <si>
    <t>TR-9A West. 12.0 to 14.0 m West. Chip. Siltstone sheets penetrate into diorite, but much crushed rock of both diorite and siltstone.</t>
  </si>
  <si>
    <t>Tuff-SiltS</t>
  </si>
  <si>
    <t>TR-9A West. 6.0 m West. Vertical chip 1.5 m trench top to bottom. (Vertical chips due to siltstone dip -45 across trench.)</t>
  </si>
  <si>
    <t>TR-9A West. 8.0 m West. Vertical chip 1.2 m trench top to bottom.</t>
  </si>
  <si>
    <t>TR-9A West. 10.0 m West. Vertical chip 1.5 m trench top to bottom.</t>
  </si>
  <si>
    <t>clay, limonite</t>
  </si>
  <si>
    <t>TR-9A West. 11.8 m West. Vertical chip 1.2 m trench top to bottom. Highly altered, fault gouge, limonite.</t>
  </si>
  <si>
    <t>BLANK</t>
  </si>
  <si>
    <t xml:space="preserve">TR-9A West. 12.2 m West. Vertical chip 1.2 m trench top to bottom. </t>
  </si>
  <si>
    <t>Grab</t>
  </si>
  <si>
    <t>Py, Ccp</t>
  </si>
  <si>
    <t>Ep</t>
  </si>
  <si>
    <t>TR-9A West. 6.2 m West. Grab of py/ccp/ep alteration of silstone/maff-int tuff. Py-ccp mainly concentrated in ep-rich bands.</t>
  </si>
  <si>
    <t>trace py</t>
  </si>
  <si>
    <t>clay-fault</t>
  </si>
  <si>
    <t>TR-9A West. 3.0 to 4.7 m West. Chip. Diorite gouge, grisse, limonitic to clay fault zone wrapping around diorite outcrop corner. Frequent quartz vein fragments in gougue.</t>
  </si>
  <si>
    <t>Ca-Fe</t>
  </si>
  <si>
    <t>TR-9A West. 3.0 to 4.7 m. Re-chip, 2 m south of, and parallel to, the original sample in this section that was grisse. Rotten rock cut back. Diorite with vertical Qtz-Ca veinlets, limonitic fractures.</t>
  </si>
  <si>
    <t>Qtz-Act Vn</t>
  </si>
  <si>
    <t>Vn</t>
  </si>
  <si>
    <t>Act</t>
  </si>
  <si>
    <t>TR-9A West. 3.0 to 3.1 m. Qtz-black actinolite vein with patchy coarse py hosted in tuff (since removed) from edge of diorite contact. 3 to 10 cm wide, about 50% fine needly actinolite resembling tourmaline when massive. This sample is in trench main path, collected just before widening this are to better expose the diorite. The vein appears to be hosted within the fault, as it does not penetrate the diorite.</t>
  </si>
  <si>
    <t>Clay</t>
  </si>
  <si>
    <t>TR-9B South. Back wall of southernmost end, starting east side toward west. 0.5 m to 1.5 m West. Highly sheared tuff/siltstone half altered to clay, hematite and limonite.</t>
  </si>
  <si>
    <t xml:space="preserve">Clay  </t>
  </si>
  <si>
    <t>TR-9B South. Back wall of southernmost end, starting east side toward west. 1.5 m to 3.0 m West. Highly sheared tuff/siltstone half altered to clay, hematite and limonite, grisse ground into clay at 2.5 m, leading to diorite contact at 3.0 m.</t>
  </si>
  <si>
    <t>py, ccp</t>
  </si>
  <si>
    <t>Si, K</t>
  </si>
  <si>
    <t>TR-9A West. 4.8 to 4.9 m. Siliceous black, very fine grained tuff/siltstone w ith bands of py, ccp, act, qtz and rare feldspar at Diorite contact with tuff.</t>
  </si>
  <si>
    <t>Qtz Vn</t>
  </si>
  <si>
    <t>Vein</t>
  </si>
  <si>
    <t>TR-9A West. 4.0 m. 1 to 2 cm py +/- qtz vn hosted in diorite 1.5 m from rough siltstone contact.</t>
  </si>
  <si>
    <t>Alunite Vn</t>
  </si>
  <si>
    <t>QSP</t>
  </si>
  <si>
    <t>TR-9B South. 3.0 to 3.1 m. East face, trench 3 m wide. Intense QSP-altered tuff/siltstone. Solid, dense, where most intensely whitened, but soft around. Py stringers to 8 mm, diss py almost all coarse grain in discontinuous or segmented veins. Heavy. Possible alunite. Majority of this vein alteration may have been excavated in search for solid rock, based on abundant Ca-altered rock in tailings and large boulder of massive banded fibrous alunite. This vein hop-scotches along bedding planes up section for about 2 m before fading into clay-rock breccia on both ends.</t>
  </si>
  <si>
    <t>Qtz-Fe-Ca Vn</t>
  </si>
  <si>
    <t>Fe</t>
  </si>
  <si>
    <t>TR-9B South. 8.5 to 8.6 m. Siderite-quartz-hematite-limonite vein in limonite-hematite gouge. Qtz-siderite veins broken, discontinuous.</t>
  </si>
  <si>
    <t>TR-9B South. 7.1 to 7.2 m, West face of trench, roughly opposite 20778, in diorite. Grab 1 cm qtz vein with 20% py +/- ccp, coarse grain, only in vein.</t>
  </si>
  <si>
    <t>Ep-QSP</t>
  </si>
  <si>
    <t>TR-9A West. 3.5 m West. Grab of high-grade-looking pyritic epidote alteration of probably tuff (basically at contact with Dt) in trench floor before trench got filled in.</t>
  </si>
  <si>
    <t>TR-8A South. Grab of ferrocrete-qtz boxwerk just inside siltstone contact.</t>
  </si>
  <si>
    <t>Ccp</t>
  </si>
  <si>
    <t>TR-8B West. Grab of angular float. Ccp in Act vns. Many Act vns, bedding parallel, in maf-int tuff. Short section of trench to west not continued.</t>
  </si>
  <si>
    <t>TR-8A South. 0.0 to 2.0 m South. Chip. Diorite. Coord is 0.0 m</t>
  </si>
  <si>
    <t>TR-8A South. 2.0 to 4.0 m South. Chip. Siltstone/tuff. Raft?</t>
  </si>
  <si>
    <t>TR-8A South. 4.0 to 6.0 m South. Chip. Diorite</t>
  </si>
  <si>
    <t>Limonite</t>
  </si>
  <si>
    <t>TR-8A South. 6.0 to 8.0 m South. Chip. Limonitic diorite. Sliver of siltstone/tuff.</t>
  </si>
  <si>
    <t>TR-8A South. 8.0 to 10.0 m South. Chip. Diorite</t>
  </si>
  <si>
    <t>TR-8A South. 10.0 to 12.0 m South. Chip. Diorite</t>
  </si>
  <si>
    <t>TR-8A South. 12.0 to 13.5 m South. Chip. Diorite. (Temporary) South end of trench. Superceded by 137102 which covers full 2.0 m to 14.</t>
  </si>
  <si>
    <t>Shear</t>
  </si>
  <si>
    <t>TR-8A South. 5.0 to 5.1 m South. Grab. Shear zone with slikensides (broken badly) limonitic silstone/tuff.</t>
  </si>
  <si>
    <t>Ccp, py</t>
  </si>
  <si>
    <t>TR-8A South. 7.1 to 7.2 m South. Grab. 2 to 12 cm wide quartz vein(s) with py + ccp trace to 5% locally. Limonitic halo.</t>
  </si>
  <si>
    <t>TR-8A South. 8.3 to 8.7 m South. Grab. Several cm wide vertical veins/limonite-rich gouge. Remnant qtz on edges. Within fault.</t>
  </si>
  <si>
    <t>Qtz-Ep Vn</t>
  </si>
  <si>
    <t>TR -8A North. 2.0 m North (South minus 2.0m). 0.8 cm wide ep-qtz-limonite seam in otherwise plain hornblende diorite.</t>
  </si>
  <si>
    <t>TR-8A South. 14.4 m South. Grab qtz vn no sulph, in diorite.</t>
  </si>
  <si>
    <t>TR-8A South. 18.3 m South. Grab, qtz vn in Dt. Py weak, limonite heavy.</t>
  </si>
  <si>
    <t>TR-8A South. 20.2 m South. Grab, qtz vn in Dt. Py weak, limonite heavy on selvege.</t>
  </si>
  <si>
    <t>Qtz-Kspar Vn</t>
  </si>
  <si>
    <t>K, Alb</t>
  </si>
  <si>
    <t xml:space="preserve">TR-8A South. 23.6 m South. Grab qtz-limonite centre vein, with felsdpar veins on either side (pink alb or K?) 0.4 m on either side similar to road vein. </t>
  </si>
  <si>
    <t>Kspar Vn</t>
  </si>
  <si>
    <t>K, limonite</t>
  </si>
  <si>
    <t>TR-8A South. 26.0 m South. Grab of vein-like Kspar alteration of siltstone with limonite. At diorite/silitstone contact.</t>
  </si>
  <si>
    <t>Fe, Chl</t>
  </si>
  <si>
    <t>TR 8A South. 29.8 m South. Grab. Fe-ox Dt, strong chlorite. (Much pyrite in subcrop at 32.0 m)</t>
  </si>
  <si>
    <t>py 15%</t>
  </si>
  <si>
    <t>TR 8A South. 31.7 m South. Grab. Very heavy med grain pyrite in large clast-like blobs and bands. 15 % pyrite. Hosted in mafic tuff.</t>
  </si>
  <si>
    <t>TR-8A South. 32.0 m South. 1 cm quartz vein in rubble at end of trench subcrop. More cryptocrystalline than the other veins so far. Rare pyrite in vein.</t>
  </si>
  <si>
    <t>STD CM-18</t>
  </si>
  <si>
    <t>TR-8A South 12.0 to 14.0 m South. Blocky fractured diorite. Fault at 14 m. Note: this sample oversamples 20772, after trench extended.</t>
  </si>
  <si>
    <t>TR-8A South 14.0 to 16.0 m South. Diorite. Interval has deep overburden so opposite sides of trench sampled to avoid till.</t>
  </si>
  <si>
    <t>TR-8A South 16.0 to 18.0 m South. Dt</t>
  </si>
  <si>
    <t>TR-8A South 18.0 to 20.0 m South. Dt</t>
  </si>
  <si>
    <t>TR-8A South 20.0 to 22.0 m South. Dt, 2/3 of sample is fault clay-gougue grading to grisse.</t>
  </si>
  <si>
    <t>TR-8A South 22.0 to 24.0 m South. Dt. 2/3 of sample is fault clay-gouge +/- grisse.</t>
  </si>
  <si>
    <t>TR-8A South 24.0 to 26.0 m South. Dt. 1/2 sample is fault/Dt grisse to 26.0, contact with chloritic/mafic-intermediate tuff and siltstones.</t>
  </si>
  <si>
    <t>uTrNEvs</t>
  </si>
  <si>
    <t>contact</t>
  </si>
  <si>
    <t>TR-8A South 26.0 to 28.0 m South. 1/2 sample is Dt grisse/fault gouge but outcrop is mafic tuff with slabby contact at fault.</t>
  </si>
  <si>
    <t>Chl, limonite</t>
  </si>
  <si>
    <t>TR-8A South 28.0 to 30.0 m South. Mafic tuff, weakly pyritic, weak limonite overall but strong locally. Chl altered.</t>
  </si>
  <si>
    <t>TR-8A South 30.0 to 32.0 m South. Pyritic mafic tuff</t>
  </si>
  <si>
    <t>shear</t>
  </si>
  <si>
    <t>Si, clay, act</t>
  </si>
  <si>
    <t>TR-10A 13.0 to 13.3 m South from north end. Shear zone, silicified, bleached, black actinolite, minor py, Ep. 6 to 60 cm wide limonitic zone. Trench from 0.0 to 13.0 m is massive, fairly fresh diorite, highly broken regolith with almost no sign of alteration, except small monzonite dykes crossing the trench.</t>
  </si>
  <si>
    <t>Chl, act</t>
  </si>
  <si>
    <t>TR-10A 45.9 m South. Quartz vein, 2 to 12 cm wide, highly irregular, exploiting fractures and joints along a trend as much as a distinct vein. Up to 1/2 py in quartz. Limonitic halo 1 to 6 cm wide around vein. Chl &amp; Act common. --45.9---</t>
  </si>
  <si>
    <t>K, Ep, Act</t>
  </si>
  <si>
    <t>TR-10A 43.6 to 44.1 m South. K-spar-epidote bands to 10 cm wide in diorite. Sparse py. Black actinolite crackle, K crackle.</t>
  </si>
  <si>
    <t>Panel</t>
  </si>
  <si>
    <t>TR-10A 34.5 to 34.6 m South. 10 cm wide panel sample over 0.8 cm py vein, so mostly host wallrock.</t>
  </si>
  <si>
    <t>TR-10A 26.8 to 26.9 m South. Grab of monzonite dyke 10 cm thick.</t>
  </si>
  <si>
    <t>Actinolite</t>
  </si>
  <si>
    <t>TR-10A 21.7 to 22.3 m South.  Chip 0.6 m, across 0.6 m wide nearly massive black actinolite band in diorite. Trace py</t>
  </si>
  <si>
    <t xml:space="preserve">TR-10A 17.3 to 17.4 m. Qtz vn 3 to 9 cm wide, black actinolite, minor py. </t>
  </si>
  <si>
    <t>Ca-Fe Vn</t>
  </si>
  <si>
    <t>TR-10A 16.5 m South, 6 m to West of main trench in short T section.. Limonitic shear 2 to 4 cm wide, carbonate.</t>
  </si>
  <si>
    <t>Mountain Magic black lava rocks</t>
  </si>
  <si>
    <t>Act, Ep</t>
  </si>
  <si>
    <t>TR-10A 6.9 to 7.3 m. Grab of monzonite dyke with black actinolite and epidote. Several small coalescing dykelets.</t>
  </si>
  <si>
    <t>Chl</t>
  </si>
  <si>
    <t>TR-10A 46.0 to 48.0 m South. Brown, chloritized diorite.</t>
  </si>
  <si>
    <t>TR-10A 48.0 to 50.0 m South. Diorite.</t>
  </si>
  <si>
    <t>TR-10A 50.0 to 52.0 m South. Diorite with several pink K spar veins/Monzonite sweats. One thin py-qtz vein.</t>
  </si>
  <si>
    <t>TR-10A 52.0 to 54.0 m South. Diorite, fractured.</t>
  </si>
  <si>
    <t>TR-10A 54.0 to 56.0 m South. Diorite, fractured.</t>
  </si>
  <si>
    <t>limonite</t>
  </si>
  <si>
    <t>TR-10A 56.0 to 58.0 m South. Diorite, limonitic fractures.</t>
  </si>
  <si>
    <t>TR-10A 58.0 to 60.0 m South. Diorite.</t>
  </si>
  <si>
    <t>fault</t>
  </si>
  <si>
    <t>TR-10A 60.0 to 62.0 m South. Diorite, limonitic, weathers brown. Fault zone begins at 60.0</t>
  </si>
  <si>
    <t>Hem,Ca, Limonite</t>
  </si>
  <si>
    <t>TR-10A 62.0 to 64.0 m South. Diorite, fault gouge +/- crushed Dt. Hem, carb veins, limonite.</t>
  </si>
  <si>
    <t>TR-10A 64.0 to 66.0 m South. Diorite, fault gouge +/- crushed Dt, limonite entire interval.</t>
  </si>
  <si>
    <t xml:space="preserve">TR-10A 66.0 to 67.5 m South. End of Trench. Fault gouge grades into smashed mafic tuff/siltstone towards south end. </t>
  </si>
  <si>
    <t>TR-10A 54.6 to 54.7 m South. Grab of 1.5 cm quartz-Kspar vein with black diorite 2% diss py in 2 cm band on south side edge. Some py in Kspar.</t>
  </si>
  <si>
    <t>hem</t>
  </si>
  <si>
    <t>TR-10A 55.0 to 55.1 m South. Grab 3-4 cm white qtz vn with pockets of hematite powder (rotten sulphides?). Sharp contacts, very straight.--55.1--</t>
  </si>
  <si>
    <t xml:space="preserve">TR-10A 57.3 to 57.3 m South. Grab of limonitic 'shear', rock flour with quartz frags to 3 cm thick. No sulph. Quartz vein segments to 8 cm long, up to 2 cm wide, locally. </t>
  </si>
  <si>
    <t>Clay,QSP</t>
  </si>
  <si>
    <t>TR-10A 65.5 to 65.7 m South. 20 x 20 cm panel sample over 20 cm wide bleached rock vein (possibly alunite), intense alteration. Very tough, not brittle. Crackled with fg py. White vein occurs within main fault structure, with 20 cm wide qtz vein (next sample) adhering along footwall side.</t>
  </si>
  <si>
    <t>Quartz Vn</t>
  </si>
  <si>
    <t>TR-10A 65.7 to 65.9 m South. 20 cm x 20 panel over 20 cm wide quartz vein with pyrite +/- chalco in veinlets and blebs, 1% total. Discontinuous 1 cm thick ccp vein occurs along footwall side of vein. Large vein chunks constantly falling out while chipping.</t>
  </si>
  <si>
    <t>TR-10A. Qtz-py-act vein striking 295/-80. 3 to locally 15 cm wide. Patchy py, locally heavy, esp. along edges. Coarse grain diorite host. Some weak fault/slip fractures.</t>
  </si>
  <si>
    <t>Kspar</t>
  </si>
  <si>
    <t>TR-10A. 48.6 m South. Small Qtz-Kspar vein morphs into monzonite dykelet 12 cm wide in diorite. Vert. Maybe extension of 20783/20189 vein, (close to strke) but looks wrong.</t>
  </si>
  <si>
    <t>TR-10A. 51.8 m South. Many Kspar-Qtz veinlets in diorite. Some with act, py bands. No gossaan/limonite.</t>
  </si>
  <si>
    <t>TR-21-001</t>
  </si>
  <si>
    <t>TR-21-009A</t>
  </si>
  <si>
    <t>TR-21-009B</t>
  </si>
  <si>
    <t xml:space="preserve"> </t>
  </si>
  <si>
    <t>Trench ID</t>
  </si>
  <si>
    <t>Easting</t>
  </si>
  <si>
    <t>Northing</t>
  </si>
  <si>
    <t>NAD83_Z10</t>
  </si>
  <si>
    <t>Sampler</t>
  </si>
  <si>
    <t>TR-21-010</t>
  </si>
  <si>
    <t>TR-21-008</t>
  </si>
  <si>
    <t>TR-21-011</t>
  </si>
  <si>
    <t>TR-21-012</t>
  </si>
  <si>
    <t>TR-21-013</t>
  </si>
  <si>
    <t>N-S Trench. Most of trench was too steep to safely sample. Samples collected from each end of the trench.</t>
  </si>
  <si>
    <t xml:space="preserve">E-W Trench. No alteration or mineralization in first 3 metres of trench. </t>
  </si>
  <si>
    <t xml:space="preserve">Select grab and chip samples taken from 0-46m: samples taken when alteration and mineralization was visible. </t>
  </si>
  <si>
    <t>Start 
Easting</t>
  </si>
  <si>
    <t>Start 
Northing</t>
  </si>
  <si>
    <t>End 
Easting</t>
  </si>
  <si>
    <t>End 
Northing</t>
  </si>
  <si>
    <t>Length
(m)</t>
  </si>
  <si>
    <t>Sample</t>
  </si>
  <si>
    <t>Trench</t>
  </si>
  <si>
    <t>From
(m)</t>
  </si>
  <si>
    <t>To
(m)</t>
  </si>
  <si>
    <t>Interval
(m)</t>
  </si>
  <si>
    <t>Type</t>
  </si>
  <si>
    <t>STD_CM-18</t>
  </si>
  <si>
    <t>Target</t>
  </si>
  <si>
    <t>Dillard 
East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</si>
</sst>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9"/>
      <color theme="1"/>
      <name val="Calibri"/>
      <family val="2"/>
    </font>
    <font>
      <sz val="11"/>
      <color theme="1"/>
      <name val="Calibri"/>
      <family val="2"/>
    </font>
    <font>
      <sz val="9"/>
      <color theme="1"/>
      <name val="Calibri"/>
      <family val="2"/>
    </font>
    <font>
      <sz val="9"/>
      <color theme="1"/>
      <name val="Calibri"/>
      <family val="2"/>
      <scheme val="minor"/>
    </font>
    <font>
      <sz val="8"/>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horizontal="center"/>
    </xf>
    <xf numFmtId="0" fontId="3" fillId="0" borderId="0" xfId="0" applyFont="1" applyAlignment="1">
      <alignment horizontal="left" vertical="top"/>
    </xf>
    <xf numFmtId="0" fontId="4" fillId="0" borderId="0" xfId="0" applyFont="1" applyAlignment="1">
      <alignment horizontal="center" vertical="top"/>
    </xf>
    <xf numFmtId="0" fontId="3" fillId="0" borderId="1" xfId="0" applyFont="1" applyBorder="1" applyAlignment="1">
      <alignment horizontal="center" vertical="top"/>
    </xf>
    <xf numFmtId="0" fontId="4" fillId="0" borderId="1" xfId="0" applyFont="1" applyBorder="1" applyAlignment="1">
      <alignment horizontal="center" vertical="top"/>
    </xf>
    <xf numFmtId="1" fontId="3"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0" fillId="0" borderId="0" xfId="0" applyAlignment="1">
      <alignment horizontal="center" vertical="top"/>
    </xf>
    <xf numFmtId="0" fontId="0" fillId="0" borderId="0" xfId="0" applyAlignment="1">
      <alignment horizontal="left" vertical="top" wrapText="1"/>
    </xf>
    <xf numFmtId="0" fontId="4" fillId="0" borderId="0" xfId="0" applyFont="1" applyAlignment="1">
      <alignment vertical="top"/>
    </xf>
    <xf numFmtId="0" fontId="4" fillId="0" borderId="0" xfId="0" applyFont="1" applyAlignment="1">
      <alignment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0" xfId="0" applyFont="1" applyAlignment="1">
      <alignment vertical="center"/>
    </xf>
    <xf numFmtId="0" fontId="0" fillId="0" borderId="1" xfId="0" applyBorder="1" applyAlignment="1">
      <alignment horizontal="center" vertical="center"/>
    </xf>
    <xf numFmtId="1"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vertical="center"/>
    </xf>
    <xf numFmtId="0" fontId="0" fillId="0" borderId="0" xfId="0" applyAlignment="1">
      <alignment vertical="center"/>
    </xf>
    <xf numFmtId="1"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0" xfId="0" applyAlignment="1">
      <alignment horizontal="left" vertical="center"/>
    </xf>
    <xf numFmtId="0" fontId="0" fillId="0" borderId="1" xfId="0" applyBorder="1" applyAlignment="1">
      <alignment horizontal="center" vertical="center" wrapText="1"/>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25A9-B620-48F0-A466-9899CB0D5C83}">
  <dimension ref="A1:H8"/>
  <sheetViews>
    <sheetView view="pageLayout" zoomScaleNormal="100" zoomScaleSheetLayoutView="100" workbookViewId="0">
      <selection activeCell="L5" sqref="L5"/>
    </sheetView>
  </sheetViews>
  <sheetFormatPr defaultColWidth="8.77734375" defaultRowHeight="14.4" x14ac:dyDescent="0.3"/>
  <cols>
    <col min="1" max="1" width="10.5546875" style="23" bestFit="1" customWidth="1"/>
    <col min="2" max="2" width="7.33203125" style="23" bestFit="1" customWidth="1"/>
    <col min="3" max="3" width="8.44140625" style="23" bestFit="1" customWidth="1"/>
    <col min="4" max="4" width="7.33203125" style="23" bestFit="1" customWidth="1"/>
    <col min="5" max="5" width="8.44140625" style="23" bestFit="1" customWidth="1"/>
    <col min="6" max="6" width="6.77734375" style="23" bestFit="1" customWidth="1"/>
    <col min="7" max="7" width="10.21875" style="23" bestFit="1" customWidth="1"/>
    <col min="8" max="8" width="40.33203125" style="23" customWidth="1"/>
    <col min="9" max="16384" width="8.77734375" style="23"/>
  </cols>
  <sheetData>
    <row r="1" spans="1:8" s="18" customFormat="1" ht="28.8" x14ac:dyDescent="0.3">
      <c r="A1" s="16" t="s">
        <v>198</v>
      </c>
      <c r="B1" s="17" t="s">
        <v>211</v>
      </c>
      <c r="C1" s="17" t="s">
        <v>212</v>
      </c>
      <c r="D1" s="17" t="s">
        <v>213</v>
      </c>
      <c r="E1" s="17" t="s">
        <v>214</v>
      </c>
      <c r="F1" s="17" t="s">
        <v>215</v>
      </c>
      <c r="G1" s="17" t="s">
        <v>223</v>
      </c>
      <c r="H1" s="16" t="s">
        <v>11</v>
      </c>
    </row>
    <row r="2" spans="1:8" x14ac:dyDescent="0.3">
      <c r="A2" s="19" t="s">
        <v>194</v>
      </c>
      <c r="B2" s="20">
        <v>681404.39745158202</v>
      </c>
      <c r="C2" s="20">
        <v>5515633.2265758105</v>
      </c>
      <c r="D2" s="20">
        <v>681413.60207142006</v>
      </c>
      <c r="E2" s="20">
        <v>5515655.3481334401</v>
      </c>
      <c r="F2" s="21">
        <v>27.7</v>
      </c>
      <c r="G2" s="21" t="s">
        <v>14</v>
      </c>
      <c r="H2" s="22"/>
    </row>
    <row r="3" spans="1:8" ht="28.8" x14ac:dyDescent="0.3">
      <c r="A3" s="19" t="s">
        <v>204</v>
      </c>
      <c r="B3" s="20">
        <v>686113</v>
      </c>
      <c r="C3" s="20">
        <v>5514278.5</v>
      </c>
      <c r="D3" s="20">
        <v>686106.08299999998</v>
      </c>
      <c r="E3" s="20">
        <v>5514248.2240000004</v>
      </c>
      <c r="F3" s="19">
        <v>32</v>
      </c>
      <c r="G3" s="28" t="s">
        <v>224</v>
      </c>
      <c r="H3" s="22"/>
    </row>
    <row r="4" spans="1:8" ht="28.8" x14ac:dyDescent="0.3">
      <c r="A4" s="19" t="s">
        <v>195</v>
      </c>
      <c r="B4" s="20">
        <v>686100</v>
      </c>
      <c r="C4" s="20">
        <v>5514150</v>
      </c>
      <c r="D4" s="24">
        <v>686087</v>
      </c>
      <c r="E4" s="24">
        <v>5514150</v>
      </c>
      <c r="F4" s="19">
        <v>14</v>
      </c>
      <c r="G4" s="28" t="s">
        <v>224</v>
      </c>
      <c r="H4" s="25" t="s">
        <v>209</v>
      </c>
    </row>
    <row r="5" spans="1:8" ht="43.2" x14ac:dyDescent="0.3">
      <c r="A5" s="19" t="s">
        <v>196</v>
      </c>
      <c r="B5" s="20">
        <v>686100</v>
      </c>
      <c r="C5" s="20">
        <v>5514147</v>
      </c>
      <c r="D5" s="24">
        <v>686100</v>
      </c>
      <c r="E5" s="24">
        <v>5514091.5</v>
      </c>
      <c r="F5" s="19">
        <v>50</v>
      </c>
      <c r="G5" s="28" t="s">
        <v>224</v>
      </c>
      <c r="H5" s="26" t="s">
        <v>208</v>
      </c>
    </row>
    <row r="6" spans="1:8" ht="43.2" x14ac:dyDescent="0.3">
      <c r="A6" s="19" t="s">
        <v>203</v>
      </c>
      <c r="B6" s="20">
        <v>686255.74899999995</v>
      </c>
      <c r="C6" s="20">
        <v>5514048.3150000004</v>
      </c>
      <c r="D6" s="20">
        <v>686254</v>
      </c>
      <c r="E6" s="20">
        <v>5514028.3370000003</v>
      </c>
      <c r="F6" s="19">
        <v>67.5</v>
      </c>
      <c r="G6" s="28" t="s">
        <v>224</v>
      </c>
      <c r="H6" s="26" t="s">
        <v>210</v>
      </c>
    </row>
    <row r="8" spans="1:8" x14ac:dyDescent="0.3">
      <c r="A8" s="27"/>
    </row>
  </sheetData>
  <pageMargins left="0.70866141732283472" right="0.70866141732283472" top="0.74803149606299213" bottom="0.74803149606299213" header="0.31496062992125984" footer="0.31496062992125984"/>
  <pageSetup orientation="landscape" r:id="rId1"/>
  <headerFooter>
    <oddHeader>&amp;LAppendix H: 2021 Rock and Trench Sampling Data
Trench Sampling&amp;CMPD Property&amp;RKodiak Copper Corp.</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2CB9A-FE0E-443F-90A6-B58C18F6C859}">
  <sheetPr>
    <pageSetUpPr fitToPage="1"/>
  </sheetPr>
  <dimension ref="A1:U16"/>
  <sheetViews>
    <sheetView tabSelected="1" view="pageLayout" zoomScaleNormal="100" zoomScaleSheetLayoutView="100" workbookViewId="0">
      <selection activeCell="L19" sqref="L19"/>
    </sheetView>
  </sheetViews>
  <sheetFormatPr defaultColWidth="8.77734375" defaultRowHeight="14.4" x14ac:dyDescent="0.3"/>
  <cols>
    <col min="1" max="1" width="5.88671875" style="8" bestFit="1" customWidth="1"/>
    <col min="2" max="2" width="7.77734375" style="8" bestFit="1" customWidth="1"/>
    <col min="3" max="3" width="4.33203125" style="8" bestFit="1" customWidth="1"/>
    <col min="4" max="4" width="4.109375" style="8" bestFit="1" customWidth="1"/>
    <col min="5" max="5" width="6.109375" style="8" bestFit="1" customWidth="1"/>
    <col min="6" max="6" width="5.77734375" style="8" bestFit="1" customWidth="1"/>
    <col min="7" max="7" width="6.88671875" style="8" bestFit="1" customWidth="1"/>
    <col min="8" max="8" width="8.6640625" style="8" bestFit="1" customWidth="1"/>
    <col min="9" max="9" width="6.44140625" style="8" bestFit="1" customWidth="1"/>
    <col min="10" max="10" width="4.109375" style="8" bestFit="1" customWidth="1"/>
    <col min="11" max="11" width="4.77734375" style="8" bestFit="1" customWidth="1"/>
    <col min="12" max="12" width="6.77734375" style="8" bestFit="1" customWidth="1"/>
    <col min="13" max="14" width="8.77734375" style="8"/>
    <col min="15" max="15" width="7.21875" style="8" bestFit="1" customWidth="1"/>
    <col min="16" max="16" width="4.77734375" style="8" bestFit="1" customWidth="1"/>
    <col min="17" max="17" width="3.109375" style="8" bestFit="1" customWidth="1"/>
    <col min="18" max="18" width="12.6640625" style="8" bestFit="1" customWidth="1"/>
    <col min="19" max="20" width="8.77734375" style="8"/>
    <col min="21" max="21" width="64.109375" style="9" customWidth="1"/>
    <col min="22" max="16384" width="8.77734375" style="8"/>
  </cols>
  <sheetData>
    <row r="1" spans="1:21" s="15" customFormat="1" ht="24" x14ac:dyDescent="0.3">
      <c r="A1" s="12" t="s">
        <v>216</v>
      </c>
      <c r="B1" s="12" t="s">
        <v>217</v>
      </c>
      <c r="C1" s="13" t="s">
        <v>218</v>
      </c>
      <c r="D1" s="13" t="s">
        <v>219</v>
      </c>
      <c r="E1" s="13" t="s">
        <v>220</v>
      </c>
      <c r="F1" s="12" t="s">
        <v>199</v>
      </c>
      <c r="G1" s="12" t="s">
        <v>200</v>
      </c>
      <c r="H1" s="12" t="s">
        <v>1</v>
      </c>
      <c r="I1" s="12" t="s">
        <v>202</v>
      </c>
      <c r="J1" s="12" t="s">
        <v>0</v>
      </c>
      <c r="K1" s="12" t="s">
        <v>221</v>
      </c>
      <c r="L1" s="12" t="s">
        <v>2</v>
      </c>
      <c r="M1" s="12" t="s">
        <v>3</v>
      </c>
      <c r="N1" s="12" t="s">
        <v>4</v>
      </c>
      <c r="O1" s="12" t="s">
        <v>5</v>
      </c>
      <c r="P1" s="12" t="s">
        <v>6</v>
      </c>
      <c r="Q1" s="12" t="s">
        <v>7</v>
      </c>
      <c r="R1" s="12" t="s">
        <v>8</v>
      </c>
      <c r="S1" s="12" t="s">
        <v>9</v>
      </c>
      <c r="T1" s="12" t="s">
        <v>10</v>
      </c>
      <c r="U1" s="14" t="s">
        <v>11</v>
      </c>
    </row>
    <row r="2" spans="1:21" s="3" customFormat="1" ht="48" x14ac:dyDescent="0.3">
      <c r="A2" s="4">
        <v>20152</v>
      </c>
      <c r="B2" s="5" t="s">
        <v>194</v>
      </c>
      <c r="C2" s="5">
        <v>0</v>
      </c>
      <c r="D2" s="5">
        <v>2</v>
      </c>
      <c r="E2" s="5">
        <f>D2-C2</f>
        <v>2</v>
      </c>
      <c r="F2" s="6">
        <v>681404.78099999996</v>
      </c>
      <c r="G2" s="6">
        <v>5515634.1399999997</v>
      </c>
      <c r="H2" s="4" t="s">
        <v>201</v>
      </c>
      <c r="I2" s="4" t="s">
        <v>12</v>
      </c>
      <c r="J2" s="4">
        <v>2021</v>
      </c>
      <c r="K2" s="4" t="s">
        <v>13</v>
      </c>
      <c r="L2" s="4" t="s">
        <v>14</v>
      </c>
      <c r="M2" s="4" t="s">
        <v>15</v>
      </c>
      <c r="N2" s="5" t="s">
        <v>16</v>
      </c>
      <c r="O2" s="4" t="s">
        <v>17</v>
      </c>
      <c r="P2" s="4">
        <v>30</v>
      </c>
      <c r="Q2" s="4">
        <v>10</v>
      </c>
      <c r="R2" s="4" t="s">
        <v>18</v>
      </c>
      <c r="S2" s="4" t="s">
        <v>19</v>
      </c>
      <c r="T2" s="4" t="s">
        <v>20</v>
      </c>
      <c r="U2" s="7" t="s">
        <v>21</v>
      </c>
    </row>
    <row r="3" spans="1:21" s="3" customFormat="1" ht="24" x14ac:dyDescent="0.3">
      <c r="A3" s="4">
        <v>20153</v>
      </c>
      <c r="B3" s="5" t="s">
        <v>194</v>
      </c>
      <c r="C3" s="5">
        <v>2</v>
      </c>
      <c r="D3" s="5">
        <v>4</v>
      </c>
      <c r="E3" s="5">
        <f t="shared" ref="E3:E16" si="0">D3-C3</f>
        <v>2</v>
      </c>
      <c r="F3" s="6">
        <v>681405.54</v>
      </c>
      <c r="G3" s="6">
        <v>5515635.9579999996</v>
      </c>
      <c r="H3" s="4" t="s">
        <v>201</v>
      </c>
      <c r="I3" s="4" t="s">
        <v>12</v>
      </c>
      <c r="J3" s="4">
        <v>2021</v>
      </c>
      <c r="K3" s="4" t="s">
        <v>13</v>
      </c>
      <c r="L3" s="4" t="s">
        <v>14</v>
      </c>
      <c r="M3" s="4" t="s">
        <v>15</v>
      </c>
      <c r="N3" s="5" t="s">
        <v>16</v>
      </c>
      <c r="O3" s="4"/>
      <c r="P3" s="4"/>
      <c r="Q3" s="4"/>
      <c r="R3" s="4" t="s">
        <v>22</v>
      </c>
      <c r="S3" s="4"/>
      <c r="T3" s="4" t="s">
        <v>20</v>
      </c>
      <c r="U3" s="7" t="s">
        <v>23</v>
      </c>
    </row>
    <row r="4" spans="1:21" s="3" customFormat="1" ht="12" x14ac:dyDescent="0.3">
      <c r="A4" s="4">
        <v>20154</v>
      </c>
      <c r="B4" s="5" t="s">
        <v>194</v>
      </c>
      <c r="C4" s="5">
        <v>4</v>
      </c>
      <c r="D4" s="5">
        <v>6</v>
      </c>
      <c r="E4" s="5">
        <f t="shared" si="0"/>
        <v>2</v>
      </c>
      <c r="F4" s="6">
        <v>681406.299</v>
      </c>
      <c r="G4" s="6">
        <v>5515637.8150000004</v>
      </c>
      <c r="H4" s="4" t="s">
        <v>201</v>
      </c>
      <c r="I4" s="4" t="s">
        <v>12</v>
      </c>
      <c r="J4" s="4">
        <v>2021</v>
      </c>
      <c r="K4" s="4" t="s">
        <v>13</v>
      </c>
      <c r="L4" s="4" t="s">
        <v>14</v>
      </c>
      <c r="M4" s="4" t="s">
        <v>24</v>
      </c>
      <c r="N4" s="5" t="s">
        <v>25</v>
      </c>
      <c r="O4" s="4"/>
      <c r="P4" s="4"/>
      <c r="Q4" s="4"/>
      <c r="R4" s="4" t="s">
        <v>26</v>
      </c>
      <c r="S4" s="4"/>
      <c r="T4" s="4" t="s">
        <v>20</v>
      </c>
      <c r="U4" s="7" t="s">
        <v>27</v>
      </c>
    </row>
    <row r="5" spans="1:21" s="3" customFormat="1" ht="24" x14ac:dyDescent="0.3">
      <c r="A5" s="4">
        <v>20155</v>
      </c>
      <c r="B5" s="5" t="s">
        <v>194</v>
      </c>
      <c r="C5" s="5">
        <v>6</v>
      </c>
      <c r="D5" s="5">
        <v>8</v>
      </c>
      <c r="E5" s="5">
        <f t="shared" si="0"/>
        <v>2</v>
      </c>
      <c r="F5" s="6">
        <v>681407.07799999998</v>
      </c>
      <c r="G5" s="6">
        <v>5515639.6529999999</v>
      </c>
      <c r="H5" s="4" t="s">
        <v>201</v>
      </c>
      <c r="I5" s="4" t="s">
        <v>12</v>
      </c>
      <c r="J5" s="4">
        <v>2021</v>
      </c>
      <c r="K5" s="4" t="s">
        <v>13</v>
      </c>
      <c r="L5" s="4" t="s">
        <v>14</v>
      </c>
      <c r="M5" s="4" t="s">
        <v>24</v>
      </c>
      <c r="N5" s="5" t="s">
        <v>25</v>
      </c>
      <c r="O5" s="4"/>
      <c r="P5" s="4"/>
      <c r="Q5" s="4"/>
      <c r="R5" s="4" t="s">
        <v>18</v>
      </c>
      <c r="S5" s="4" t="s">
        <v>28</v>
      </c>
      <c r="T5" s="4" t="s">
        <v>20</v>
      </c>
      <c r="U5" s="7" t="s">
        <v>29</v>
      </c>
    </row>
    <row r="6" spans="1:21" s="3" customFormat="1" ht="12" x14ac:dyDescent="0.3">
      <c r="A6" s="4">
        <v>20156</v>
      </c>
      <c r="B6" s="5" t="s">
        <v>194</v>
      </c>
      <c r="C6" s="5">
        <v>8</v>
      </c>
      <c r="D6" s="5">
        <v>10</v>
      </c>
      <c r="E6" s="5">
        <f t="shared" si="0"/>
        <v>2</v>
      </c>
      <c r="F6" s="6">
        <v>681407.83700000006</v>
      </c>
      <c r="G6" s="6">
        <v>5515641.4699999997</v>
      </c>
      <c r="H6" s="4" t="s">
        <v>201</v>
      </c>
      <c r="I6" s="4" t="s">
        <v>12</v>
      </c>
      <c r="J6" s="4">
        <v>2021</v>
      </c>
      <c r="K6" s="4" t="s">
        <v>13</v>
      </c>
      <c r="L6" s="4" t="s">
        <v>14</v>
      </c>
      <c r="M6" s="4" t="s">
        <v>24</v>
      </c>
      <c r="N6" s="5" t="s">
        <v>25</v>
      </c>
      <c r="O6" s="4"/>
      <c r="P6" s="4"/>
      <c r="Q6" s="4"/>
      <c r="R6" s="4"/>
      <c r="S6" s="4"/>
      <c r="T6" s="4" t="s">
        <v>20</v>
      </c>
      <c r="U6" s="7" t="s">
        <v>30</v>
      </c>
    </row>
    <row r="7" spans="1:21" s="3" customFormat="1" ht="24" x14ac:dyDescent="0.3">
      <c r="A7" s="4">
        <v>20157</v>
      </c>
      <c r="B7" s="5" t="s">
        <v>194</v>
      </c>
      <c r="C7" s="5">
        <v>10</v>
      </c>
      <c r="D7" s="5">
        <v>12</v>
      </c>
      <c r="E7" s="5">
        <f t="shared" si="0"/>
        <v>2</v>
      </c>
      <c r="F7" s="6">
        <v>681408.59600000002</v>
      </c>
      <c r="G7" s="6">
        <v>5515643.3279999997</v>
      </c>
      <c r="H7" s="4" t="s">
        <v>201</v>
      </c>
      <c r="I7" s="4" t="s">
        <v>12</v>
      </c>
      <c r="J7" s="4">
        <v>2021</v>
      </c>
      <c r="K7" s="4" t="s">
        <v>13</v>
      </c>
      <c r="L7" s="4" t="s">
        <v>14</v>
      </c>
      <c r="M7" s="4" t="s">
        <v>24</v>
      </c>
      <c r="N7" s="5" t="s">
        <v>25</v>
      </c>
      <c r="O7" s="4"/>
      <c r="P7" s="4"/>
      <c r="Q7" s="4"/>
      <c r="R7" s="4" t="s">
        <v>22</v>
      </c>
      <c r="S7" s="4"/>
      <c r="T7" s="4" t="s">
        <v>20</v>
      </c>
      <c r="U7" s="7" t="s">
        <v>31</v>
      </c>
    </row>
    <row r="8" spans="1:21" s="3" customFormat="1" ht="12" x14ac:dyDescent="0.3">
      <c r="A8" s="4">
        <v>20158</v>
      </c>
      <c r="B8" s="5" t="s">
        <v>194</v>
      </c>
      <c r="C8" s="5">
        <v>12</v>
      </c>
      <c r="D8" s="5">
        <v>14</v>
      </c>
      <c r="E8" s="5">
        <f t="shared" si="0"/>
        <v>2</v>
      </c>
      <c r="F8" s="6">
        <v>681409.39500000002</v>
      </c>
      <c r="G8" s="6">
        <v>5515645.2249999996</v>
      </c>
      <c r="H8" s="4" t="s">
        <v>201</v>
      </c>
      <c r="I8" s="4" t="s">
        <v>12</v>
      </c>
      <c r="J8" s="4">
        <v>2021</v>
      </c>
      <c r="K8" s="4" t="s">
        <v>13</v>
      </c>
      <c r="L8" s="4" t="s">
        <v>14</v>
      </c>
      <c r="M8" s="4" t="s">
        <v>24</v>
      </c>
      <c r="N8" s="5" t="s">
        <v>25</v>
      </c>
      <c r="O8" s="4"/>
      <c r="P8" s="4"/>
      <c r="Q8" s="4"/>
      <c r="R8" s="4" t="s">
        <v>32</v>
      </c>
      <c r="S8" s="4" t="s">
        <v>33</v>
      </c>
      <c r="T8" s="4" t="s">
        <v>20</v>
      </c>
      <c r="U8" s="7" t="s">
        <v>34</v>
      </c>
    </row>
    <row r="9" spans="1:21" s="3" customFormat="1" ht="24" x14ac:dyDescent="0.3">
      <c r="A9" s="4">
        <v>20159</v>
      </c>
      <c r="B9" s="5" t="s">
        <v>194</v>
      </c>
      <c r="C9" s="5">
        <v>14</v>
      </c>
      <c r="D9" s="5">
        <v>16</v>
      </c>
      <c r="E9" s="5">
        <f t="shared" si="0"/>
        <v>2</v>
      </c>
      <c r="F9" s="6">
        <v>681410.15399999998</v>
      </c>
      <c r="G9" s="6">
        <v>5515647.0429999996</v>
      </c>
      <c r="H9" s="4" t="s">
        <v>201</v>
      </c>
      <c r="I9" s="4" t="s">
        <v>12</v>
      </c>
      <c r="J9" s="4">
        <v>2021</v>
      </c>
      <c r="K9" s="4" t="s">
        <v>13</v>
      </c>
      <c r="L9" s="4" t="s">
        <v>14</v>
      </c>
      <c r="M9" s="4" t="s">
        <v>24</v>
      </c>
      <c r="N9" s="5" t="s">
        <v>25</v>
      </c>
      <c r="O9" s="4"/>
      <c r="P9" s="4"/>
      <c r="Q9" s="4"/>
      <c r="R9" s="4"/>
      <c r="S9" s="4" t="s">
        <v>35</v>
      </c>
      <c r="T9" s="4" t="s">
        <v>20</v>
      </c>
      <c r="U9" s="7" t="s">
        <v>36</v>
      </c>
    </row>
    <row r="10" spans="1:21" s="3" customFormat="1" ht="12" x14ac:dyDescent="0.3">
      <c r="A10" s="4">
        <v>20160</v>
      </c>
      <c r="B10" s="5" t="s">
        <v>194</v>
      </c>
      <c r="C10" s="5"/>
      <c r="D10" s="5"/>
      <c r="E10" s="5"/>
      <c r="F10" s="6"/>
      <c r="G10" s="6"/>
      <c r="H10" s="4"/>
      <c r="I10" s="4" t="s">
        <v>12</v>
      </c>
      <c r="J10" s="4">
        <v>2021</v>
      </c>
      <c r="K10" s="4" t="s">
        <v>37</v>
      </c>
      <c r="L10" s="4"/>
      <c r="M10" s="4"/>
      <c r="N10" s="5"/>
      <c r="O10" s="4"/>
      <c r="P10" s="4"/>
      <c r="Q10" s="4"/>
      <c r="R10" s="4"/>
      <c r="S10" s="4"/>
      <c r="T10" s="4" t="s">
        <v>38</v>
      </c>
      <c r="U10" s="7"/>
    </row>
    <row r="11" spans="1:21" s="3" customFormat="1" ht="24" x14ac:dyDescent="0.3">
      <c r="A11" s="4">
        <v>20161</v>
      </c>
      <c r="B11" s="5" t="s">
        <v>194</v>
      </c>
      <c r="C11" s="5">
        <v>16</v>
      </c>
      <c r="D11" s="5">
        <v>18</v>
      </c>
      <c r="E11" s="5">
        <f t="shared" si="0"/>
        <v>2</v>
      </c>
      <c r="F11" s="6">
        <v>681410.13399999996</v>
      </c>
      <c r="G11" s="6">
        <v>5515647.0630000001</v>
      </c>
      <c r="H11" s="4" t="s">
        <v>201</v>
      </c>
      <c r="I11" s="4" t="s">
        <v>12</v>
      </c>
      <c r="J11" s="4">
        <v>2021</v>
      </c>
      <c r="K11" s="4" t="s">
        <v>13</v>
      </c>
      <c r="L11" s="4" t="s">
        <v>14</v>
      </c>
      <c r="M11" s="4" t="s">
        <v>24</v>
      </c>
      <c r="N11" s="5" t="s">
        <v>25</v>
      </c>
      <c r="O11" s="4"/>
      <c r="P11" s="4"/>
      <c r="Q11" s="4"/>
      <c r="R11" s="4"/>
      <c r="S11" s="4" t="s">
        <v>39</v>
      </c>
      <c r="T11" s="4" t="s">
        <v>20</v>
      </c>
      <c r="U11" s="7" t="s">
        <v>40</v>
      </c>
    </row>
    <row r="12" spans="1:21" s="3" customFormat="1" ht="24" x14ac:dyDescent="0.3">
      <c r="A12" s="4">
        <v>20162</v>
      </c>
      <c r="B12" s="5" t="s">
        <v>194</v>
      </c>
      <c r="C12" s="5">
        <v>18</v>
      </c>
      <c r="D12" s="5">
        <v>20</v>
      </c>
      <c r="E12" s="5">
        <f t="shared" si="0"/>
        <v>2</v>
      </c>
      <c r="F12" s="6">
        <v>681410.95400000003</v>
      </c>
      <c r="G12" s="6">
        <v>5515648.9919999996</v>
      </c>
      <c r="H12" s="4" t="s">
        <v>201</v>
      </c>
      <c r="I12" s="4" t="s">
        <v>12</v>
      </c>
      <c r="J12" s="4">
        <v>2021</v>
      </c>
      <c r="K12" s="4" t="s">
        <v>13</v>
      </c>
      <c r="L12" s="4" t="s">
        <v>14</v>
      </c>
      <c r="M12" s="4" t="s">
        <v>24</v>
      </c>
      <c r="N12" s="5" t="s">
        <v>25</v>
      </c>
      <c r="O12" s="4"/>
      <c r="P12" s="4"/>
      <c r="Q12" s="4"/>
      <c r="R12" s="4" t="s">
        <v>41</v>
      </c>
      <c r="S12" s="4" t="s">
        <v>42</v>
      </c>
      <c r="T12" s="4" t="s">
        <v>20</v>
      </c>
      <c r="U12" s="7" t="s">
        <v>43</v>
      </c>
    </row>
    <row r="13" spans="1:21" s="3" customFormat="1" ht="12" x14ac:dyDescent="0.3">
      <c r="A13" s="4">
        <v>20163</v>
      </c>
      <c r="B13" s="5" t="s">
        <v>194</v>
      </c>
      <c r="C13" s="5">
        <v>20</v>
      </c>
      <c r="D13" s="5">
        <v>22</v>
      </c>
      <c r="E13" s="5">
        <f t="shared" si="0"/>
        <v>2</v>
      </c>
      <c r="F13" s="6">
        <v>681411.7</v>
      </c>
      <c r="G13" s="6">
        <v>5515650.767</v>
      </c>
      <c r="H13" s="4" t="s">
        <v>201</v>
      </c>
      <c r="I13" s="4" t="s">
        <v>12</v>
      </c>
      <c r="J13" s="4">
        <v>2021</v>
      </c>
      <c r="K13" s="4" t="s">
        <v>13</v>
      </c>
      <c r="L13" s="4" t="s">
        <v>14</v>
      </c>
      <c r="M13" s="4" t="s">
        <v>24</v>
      </c>
      <c r="N13" s="5" t="s">
        <v>25</v>
      </c>
      <c r="O13" s="4"/>
      <c r="P13" s="4"/>
      <c r="Q13" s="4"/>
      <c r="R13" s="4"/>
      <c r="S13" s="4" t="s">
        <v>44</v>
      </c>
      <c r="T13" s="4" t="s">
        <v>20</v>
      </c>
      <c r="U13" s="7" t="s">
        <v>45</v>
      </c>
    </row>
    <row r="14" spans="1:21" s="3" customFormat="1" ht="36" x14ac:dyDescent="0.3">
      <c r="A14" s="4">
        <v>20164</v>
      </c>
      <c r="B14" s="5" t="s">
        <v>194</v>
      </c>
      <c r="C14" s="5">
        <v>22</v>
      </c>
      <c r="D14" s="5">
        <v>24</v>
      </c>
      <c r="E14" s="5">
        <f t="shared" si="0"/>
        <v>2</v>
      </c>
      <c r="F14" s="6">
        <v>681412.44299999997</v>
      </c>
      <c r="G14" s="6">
        <v>5515652.5980000002</v>
      </c>
      <c r="H14" s="4" t="s">
        <v>201</v>
      </c>
      <c r="I14" s="4" t="s">
        <v>12</v>
      </c>
      <c r="J14" s="4">
        <v>2021</v>
      </c>
      <c r="K14" s="4" t="s">
        <v>13</v>
      </c>
      <c r="L14" s="4" t="s">
        <v>14</v>
      </c>
      <c r="M14" s="4" t="s">
        <v>24</v>
      </c>
      <c r="N14" s="5" t="s">
        <v>25</v>
      </c>
      <c r="O14" s="4"/>
      <c r="P14" s="4"/>
      <c r="Q14" s="4"/>
      <c r="R14" s="4" t="s">
        <v>22</v>
      </c>
      <c r="S14" s="4" t="s">
        <v>44</v>
      </c>
      <c r="T14" s="4" t="s">
        <v>20</v>
      </c>
      <c r="U14" s="7" t="s">
        <v>46</v>
      </c>
    </row>
    <row r="15" spans="1:21" s="3" customFormat="1" ht="24" x14ac:dyDescent="0.3">
      <c r="A15" s="4">
        <v>20165</v>
      </c>
      <c r="B15" s="5" t="s">
        <v>194</v>
      </c>
      <c r="C15" s="5">
        <v>24</v>
      </c>
      <c r="D15" s="5">
        <v>26</v>
      </c>
      <c r="E15" s="5">
        <f t="shared" si="0"/>
        <v>2</v>
      </c>
      <c r="F15" s="6">
        <v>681413.24399999995</v>
      </c>
      <c r="G15" s="6">
        <v>5515654.4299999997</v>
      </c>
      <c r="H15" s="4" t="s">
        <v>201</v>
      </c>
      <c r="I15" s="4" t="s">
        <v>12</v>
      </c>
      <c r="J15" s="4">
        <v>2021</v>
      </c>
      <c r="K15" s="4" t="s">
        <v>13</v>
      </c>
      <c r="L15" s="4" t="s">
        <v>14</v>
      </c>
      <c r="M15" s="4" t="s">
        <v>24</v>
      </c>
      <c r="N15" s="5" t="s">
        <v>25</v>
      </c>
      <c r="O15" s="4"/>
      <c r="P15" s="4"/>
      <c r="Q15" s="4"/>
      <c r="R15" s="4" t="s">
        <v>18</v>
      </c>
      <c r="S15" s="4" t="s">
        <v>47</v>
      </c>
      <c r="T15" s="4" t="s">
        <v>20</v>
      </c>
      <c r="U15" s="7" t="s">
        <v>48</v>
      </c>
    </row>
    <row r="16" spans="1:21" s="3" customFormat="1" ht="24" x14ac:dyDescent="0.3">
      <c r="A16" s="4">
        <v>20166</v>
      </c>
      <c r="B16" s="5" t="s">
        <v>194</v>
      </c>
      <c r="C16" s="5">
        <v>26</v>
      </c>
      <c r="D16" s="5">
        <v>27.7</v>
      </c>
      <c r="E16" s="5">
        <f t="shared" si="0"/>
        <v>1.6999999999999993</v>
      </c>
      <c r="F16" s="6">
        <v>681413.98800000001</v>
      </c>
      <c r="G16" s="6">
        <v>5515656.3190000001</v>
      </c>
      <c r="H16" s="4" t="s">
        <v>201</v>
      </c>
      <c r="I16" s="4" t="s">
        <v>12</v>
      </c>
      <c r="J16" s="4">
        <v>2021</v>
      </c>
      <c r="K16" s="4" t="s">
        <v>13</v>
      </c>
      <c r="L16" s="4" t="s">
        <v>14</v>
      </c>
      <c r="M16" s="4" t="s">
        <v>24</v>
      </c>
      <c r="N16" s="5" t="s">
        <v>25</v>
      </c>
      <c r="O16" s="4"/>
      <c r="P16" s="4"/>
      <c r="Q16" s="4"/>
      <c r="R16" s="4" t="s">
        <v>18</v>
      </c>
      <c r="S16" s="4" t="s">
        <v>47</v>
      </c>
      <c r="T16" s="4" t="s">
        <v>20</v>
      </c>
      <c r="U16" s="7" t="s">
        <v>49</v>
      </c>
    </row>
  </sheetData>
  <conditionalFormatting sqref="K1:K16">
    <cfRule type="cellIs" dxfId="3" priority="1" operator="equal">
      <formula>"Grab"</formula>
    </cfRule>
  </conditionalFormatting>
  <pageMargins left="0.70866141732283472" right="0.70866141732283472" top="0.74803149606299213" bottom="0.74803149606299213" header="0.31496062992125984" footer="0.31496062992125984"/>
  <pageSetup paperSize="3" fitToHeight="0" orientation="landscape" r:id="rId1"/>
  <headerFooter>
    <oddHeader>&amp;LAppendix H: 2021 Rock and Trench Sampling Data
Trench Sampling&amp;CMPD Property&amp;RKodiak Copper Corp.</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71936-667F-4CE5-BDA4-3B69D40324A4}">
  <sheetPr>
    <pageSetUpPr fitToPage="1"/>
  </sheetPr>
  <dimension ref="A1:Z33"/>
  <sheetViews>
    <sheetView view="pageLayout" zoomScaleNormal="100" zoomScaleSheetLayoutView="100" workbookViewId="0">
      <selection activeCell="L2" sqref="L2:M33"/>
    </sheetView>
  </sheetViews>
  <sheetFormatPr defaultColWidth="17.5546875" defaultRowHeight="12" x14ac:dyDescent="0.3"/>
  <cols>
    <col min="1" max="1" width="5.88671875" style="3" bestFit="1" customWidth="1"/>
    <col min="2" max="2" width="7.77734375" style="3" bestFit="1" customWidth="1"/>
    <col min="3" max="3" width="4.33203125" style="3" bestFit="1" customWidth="1"/>
    <col min="4" max="4" width="4.109375" style="3" bestFit="1" customWidth="1"/>
    <col min="5" max="5" width="6.109375" style="3" bestFit="1" customWidth="1"/>
    <col min="6" max="6" width="5.77734375" style="3" bestFit="1" customWidth="1"/>
    <col min="7" max="7" width="6.88671875" style="3" bestFit="1" customWidth="1"/>
    <col min="8" max="8" width="8.6640625" style="3" bestFit="1" customWidth="1"/>
    <col min="9" max="9" width="6.44140625" style="3" bestFit="1" customWidth="1"/>
    <col min="10" max="10" width="4.109375" style="3" bestFit="1" customWidth="1"/>
    <col min="11" max="11" width="4.77734375" style="3" bestFit="1" customWidth="1"/>
    <col min="12" max="12" width="8.21875" style="3" bestFit="1" customWidth="1"/>
    <col min="13" max="13" width="9.33203125" style="3" bestFit="1" customWidth="1"/>
    <col min="14" max="14" width="8" style="3" bestFit="1" customWidth="1"/>
    <col min="15" max="15" width="7.21875" style="3" bestFit="1" customWidth="1"/>
    <col min="16" max="16" width="4.77734375" style="3" bestFit="1" customWidth="1"/>
    <col min="17" max="17" width="3.109375" style="3" bestFit="1" customWidth="1"/>
    <col min="18" max="18" width="10.6640625" style="3" bestFit="1" customWidth="1"/>
    <col min="19" max="19" width="9.109375" style="3" bestFit="1" customWidth="1"/>
    <col min="20" max="20" width="8.6640625" style="3" bestFit="1" customWidth="1"/>
    <col min="21" max="21" width="64.88671875" style="11" customWidth="1"/>
    <col min="22" max="16384" width="17.5546875" style="10"/>
  </cols>
  <sheetData>
    <row r="1" spans="1:21" s="15" customFormat="1" ht="24" x14ac:dyDescent="0.3">
      <c r="A1" s="12" t="s">
        <v>216</v>
      </c>
      <c r="B1" s="12" t="s">
        <v>217</v>
      </c>
      <c r="C1" s="13" t="s">
        <v>218</v>
      </c>
      <c r="D1" s="13" t="s">
        <v>219</v>
      </c>
      <c r="E1" s="13" t="s">
        <v>220</v>
      </c>
      <c r="F1" s="12" t="s">
        <v>199</v>
      </c>
      <c r="G1" s="12" t="s">
        <v>200</v>
      </c>
      <c r="H1" s="12" t="s">
        <v>1</v>
      </c>
      <c r="I1" s="12" t="s">
        <v>202</v>
      </c>
      <c r="J1" s="12" t="s">
        <v>0</v>
      </c>
      <c r="K1" s="12" t="s">
        <v>221</v>
      </c>
      <c r="L1" s="12" t="s">
        <v>2</v>
      </c>
      <c r="M1" s="12" t="s">
        <v>3</v>
      </c>
      <c r="N1" s="12" t="s">
        <v>4</v>
      </c>
      <c r="O1" s="12" t="s">
        <v>5</v>
      </c>
      <c r="P1" s="12" t="s">
        <v>6</v>
      </c>
      <c r="Q1" s="12" t="s">
        <v>7</v>
      </c>
      <c r="R1" s="12" t="s">
        <v>8</v>
      </c>
      <c r="S1" s="12" t="s">
        <v>9</v>
      </c>
      <c r="T1" s="12" t="s">
        <v>10</v>
      </c>
      <c r="U1" s="14" t="s">
        <v>11</v>
      </c>
    </row>
    <row r="2" spans="1:21" x14ac:dyDescent="0.3">
      <c r="A2" s="4">
        <v>20764</v>
      </c>
      <c r="B2" s="5"/>
      <c r="C2" s="5"/>
      <c r="D2" s="5"/>
      <c r="E2" s="5"/>
      <c r="F2" s="6">
        <v>686112.19200000004</v>
      </c>
      <c r="G2" s="6">
        <v>5514274.9950000001</v>
      </c>
      <c r="H2" s="4" t="s">
        <v>201</v>
      </c>
      <c r="I2" s="4" t="s">
        <v>12</v>
      </c>
      <c r="J2" s="4">
        <v>2021</v>
      </c>
      <c r="K2" s="4" t="s">
        <v>71</v>
      </c>
      <c r="L2" s="4" t="s">
        <v>50</v>
      </c>
      <c r="M2" s="4" t="s">
        <v>59</v>
      </c>
      <c r="N2" s="4" t="s">
        <v>54</v>
      </c>
      <c r="O2" s="4"/>
      <c r="P2" s="4"/>
      <c r="Q2" s="4"/>
      <c r="R2" s="4"/>
      <c r="S2" s="4" t="s">
        <v>98</v>
      </c>
      <c r="T2" s="4" t="s">
        <v>20</v>
      </c>
      <c r="U2" s="7" t="s">
        <v>103</v>
      </c>
    </row>
    <row r="3" spans="1:21" ht="24" x14ac:dyDescent="0.3">
      <c r="A3" s="4">
        <v>20765</v>
      </c>
      <c r="B3" s="5"/>
      <c r="C3" s="5"/>
      <c r="D3" s="5"/>
      <c r="E3" s="5"/>
      <c r="F3" s="6">
        <v>686107</v>
      </c>
      <c r="G3" s="6">
        <v>5514278</v>
      </c>
      <c r="H3" s="4" t="s">
        <v>201</v>
      </c>
      <c r="I3" s="4" t="s">
        <v>12</v>
      </c>
      <c r="J3" s="4">
        <v>2021</v>
      </c>
      <c r="K3" s="4" t="s">
        <v>71</v>
      </c>
      <c r="L3" s="4" t="s">
        <v>50</v>
      </c>
      <c r="M3" s="4" t="s">
        <v>63</v>
      </c>
      <c r="N3" s="4" t="s">
        <v>54</v>
      </c>
      <c r="O3" s="4"/>
      <c r="P3" s="4"/>
      <c r="Q3" s="4"/>
      <c r="R3" s="4" t="s">
        <v>104</v>
      </c>
      <c r="S3" s="4" t="s">
        <v>82</v>
      </c>
      <c r="T3" s="4" t="s">
        <v>20</v>
      </c>
      <c r="U3" s="7" t="s">
        <v>105</v>
      </c>
    </row>
    <row r="4" spans="1:21" x14ac:dyDescent="0.3">
      <c r="A4" s="4">
        <v>20766</v>
      </c>
      <c r="B4" s="5" t="s">
        <v>204</v>
      </c>
      <c r="C4" s="5">
        <v>0</v>
      </c>
      <c r="D4" s="5">
        <v>2</v>
      </c>
      <c r="E4" s="5">
        <f t="shared" ref="E4:E10" si="0">D4-C4</f>
        <v>2</v>
      </c>
      <c r="F4" s="6">
        <v>686112.73699999996</v>
      </c>
      <c r="G4" s="6">
        <v>5514277.4079999998</v>
      </c>
      <c r="H4" s="4" t="s">
        <v>201</v>
      </c>
      <c r="I4" s="4" t="s">
        <v>12</v>
      </c>
      <c r="J4" s="4">
        <v>2021</v>
      </c>
      <c r="K4" s="4" t="s">
        <v>13</v>
      </c>
      <c r="L4" s="4" t="s">
        <v>50</v>
      </c>
      <c r="M4" s="4" t="s">
        <v>15</v>
      </c>
      <c r="N4" s="4" t="s">
        <v>51</v>
      </c>
      <c r="O4" s="4"/>
      <c r="P4" s="4"/>
      <c r="Q4" s="4"/>
      <c r="R4" s="4"/>
      <c r="S4" s="4"/>
      <c r="T4" s="4" t="s">
        <v>20</v>
      </c>
      <c r="U4" s="7" t="s">
        <v>106</v>
      </c>
    </row>
    <row r="5" spans="1:21" x14ac:dyDescent="0.3">
      <c r="A5" s="4">
        <v>20767</v>
      </c>
      <c r="B5" s="5" t="s">
        <v>204</v>
      </c>
      <c r="C5" s="5">
        <v>2</v>
      </c>
      <c r="D5" s="5">
        <v>4</v>
      </c>
      <c r="E5" s="5">
        <f t="shared" si="0"/>
        <v>2</v>
      </c>
      <c r="F5" s="6">
        <v>686112.33299999998</v>
      </c>
      <c r="G5" s="6">
        <v>5514275.5080000004</v>
      </c>
      <c r="H5" s="4" t="s">
        <v>201</v>
      </c>
      <c r="I5" s="4" t="s">
        <v>12</v>
      </c>
      <c r="J5" s="4">
        <v>2021</v>
      </c>
      <c r="K5" s="4" t="s">
        <v>13</v>
      </c>
      <c r="L5" s="4" t="s">
        <v>50</v>
      </c>
      <c r="M5" s="4" t="s">
        <v>63</v>
      </c>
      <c r="N5" s="4" t="s">
        <v>54</v>
      </c>
      <c r="O5" s="4"/>
      <c r="P5" s="4"/>
      <c r="Q5" s="4"/>
      <c r="R5" s="4"/>
      <c r="S5" s="4"/>
      <c r="T5" s="4" t="s">
        <v>20</v>
      </c>
      <c r="U5" s="7" t="s">
        <v>107</v>
      </c>
    </row>
    <row r="6" spans="1:21" x14ac:dyDescent="0.3">
      <c r="A6" s="4">
        <v>20768</v>
      </c>
      <c r="B6" s="5" t="s">
        <v>204</v>
      </c>
      <c r="C6" s="5">
        <v>4</v>
      </c>
      <c r="D6" s="5">
        <v>6</v>
      </c>
      <c r="E6" s="5">
        <f t="shared" si="0"/>
        <v>2</v>
      </c>
      <c r="F6" s="6">
        <v>686111.929</v>
      </c>
      <c r="G6" s="6">
        <v>5514273.5259999996</v>
      </c>
      <c r="H6" s="4" t="s">
        <v>201</v>
      </c>
      <c r="I6" s="4" t="s">
        <v>12</v>
      </c>
      <c r="J6" s="4">
        <v>2021</v>
      </c>
      <c r="K6" s="4" t="s">
        <v>13</v>
      </c>
      <c r="L6" s="4" t="s">
        <v>50</v>
      </c>
      <c r="M6" s="4" t="s">
        <v>15</v>
      </c>
      <c r="N6" s="4" t="s">
        <v>51</v>
      </c>
      <c r="O6" s="4"/>
      <c r="P6" s="4"/>
      <c r="Q6" s="4"/>
      <c r="R6" s="4"/>
      <c r="S6" s="4"/>
      <c r="T6" s="4" t="s">
        <v>20</v>
      </c>
      <c r="U6" s="7" t="s">
        <v>108</v>
      </c>
    </row>
    <row r="7" spans="1:21" x14ac:dyDescent="0.3">
      <c r="A7" s="4">
        <v>20769</v>
      </c>
      <c r="B7" s="5" t="s">
        <v>204</v>
      </c>
      <c r="C7" s="5">
        <v>6</v>
      </c>
      <c r="D7" s="5">
        <v>8</v>
      </c>
      <c r="E7" s="5">
        <f t="shared" si="0"/>
        <v>2</v>
      </c>
      <c r="F7" s="6">
        <v>686111.44400000002</v>
      </c>
      <c r="G7" s="6">
        <v>5514271.6660000002</v>
      </c>
      <c r="H7" s="4" t="s">
        <v>201</v>
      </c>
      <c r="I7" s="4" t="s">
        <v>12</v>
      </c>
      <c r="J7" s="4">
        <v>2021</v>
      </c>
      <c r="K7" s="4" t="s">
        <v>13</v>
      </c>
      <c r="L7" s="4" t="s">
        <v>50</v>
      </c>
      <c r="M7" s="4" t="s">
        <v>15</v>
      </c>
      <c r="N7" s="4" t="s">
        <v>51</v>
      </c>
      <c r="O7" s="4"/>
      <c r="P7" s="4"/>
      <c r="Q7" s="4"/>
      <c r="R7" s="4"/>
      <c r="S7" s="4" t="s">
        <v>109</v>
      </c>
      <c r="T7" s="4" t="s">
        <v>20</v>
      </c>
      <c r="U7" s="7" t="s">
        <v>110</v>
      </c>
    </row>
    <row r="8" spans="1:21" x14ac:dyDescent="0.3">
      <c r="A8" s="4">
        <v>20770</v>
      </c>
      <c r="B8" s="5" t="s">
        <v>204</v>
      </c>
      <c r="C8" s="5">
        <v>8</v>
      </c>
      <c r="D8" s="5">
        <v>10</v>
      </c>
      <c r="E8" s="5">
        <f t="shared" si="0"/>
        <v>2</v>
      </c>
      <c r="F8" s="6">
        <v>686110.87699999998</v>
      </c>
      <c r="G8" s="6">
        <v>5514269.6040000003</v>
      </c>
      <c r="H8" s="4" t="s">
        <v>201</v>
      </c>
      <c r="I8" s="4" t="s">
        <v>12</v>
      </c>
      <c r="J8" s="4">
        <v>2021</v>
      </c>
      <c r="K8" s="4" t="s">
        <v>13</v>
      </c>
      <c r="L8" s="4" t="s">
        <v>50</v>
      </c>
      <c r="M8" s="4" t="s">
        <v>15</v>
      </c>
      <c r="N8" s="4" t="s">
        <v>51</v>
      </c>
      <c r="O8" s="4"/>
      <c r="P8" s="4"/>
      <c r="Q8" s="4"/>
      <c r="R8" s="4"/>
      <c r="S8" s="4"/>
      <c r="T8" s="4" t="s">
        <v>20</v>
      </c>
      <c r="U8" s="7" t="s">
        <v>111</v>
      </c>
    </row>
    <row r="9" spans="1:21" x14ac:dyDescent="0.3">
      <c r="A9" s="4">
        <v>20771</v>
      </c>
      <c r="B9" s="5" t="s">
        <v>204</v>
      </c>
      <c r="C9" s="5">
        <v>10</v>
      </c>
      <c r="D9" s="5">
        <v>12</v>
      </c>
      <c r="E9" s="5">
        <f t="shared" si="0"/>
        <v>2</v>
      </c>
      <c r="F9" s="6">
        <v>686110.51399999997</v>
      </c>
      <c r="G9" s="6">
        <v>5514267.7039999999</v>
      </c>
      <c r="H9" s="4" t="s">
        <v>201</v>
      </c>
      <c r="I9" s="4" t="s">
        <v>12</v>
      </c>
      <c r="J9" s="4">
        <v>2021</v>
      </c>
      <c r="K9" s="4" t="s">
        <v>13</v>
      </c>
      <c r="L9" s="4" t="s">
        <v>50</v>
      </c>
      <c r="M9" s="4" t="s">
        <v>15</v>
      </c>
      <c r="N9" s="4" t="s">
        <v>51</v>
      </c>
      <c r="O9" s="4"/>
      <c r="P9" s="4"/>
      <c r="Q9" s="4"/>
      <c r="R9" s="4"/>
      <c r="S9" s="4"/>
      <c r="T9" s="4" t="s">
        <v>20</v>
      </c>
      <c r="U9" s="7" t="s">
        <v>112</v>
      </c>
    </row>
    <row r="10" spans="1:21" ht="24" x14ac:dyDescent="0.3">
      <c r="A10" s="4">
        <v>20772</v>
      </c>
      <c r="B10" s="5" t="s">
        <v>204</v>
      </c>
      <c r="C10" s="5">
        <v>12</v>
      </c>
      <c r="D10" s="5">
        <v>13.5</v>
      </c>
      <c r="E10" s="5">
        <f t="shared" si="0"/>
        <v>1.5</v>
      </c>
      <c r="F10" s="6">
        <v>686110.06900000002</v>
      </c>
      <c r="G10" s="6">
        <v>5514263.7810000004</v>
      </c>
      <c r="H10" s="4" t="s">
        <v>201</v>
      </c>
      <c r="I10" s="4" t="s">
        <v>12</v>
      </c>
      <c r="J10" s="4">
        <v>2021</v>
      </c>
      <c r="K10" s="4" t="s">
        <v>13</v>
      </c>
      <c r="L10" s="4" t="s">
        <v>50</v>
      </c>
      <c r="M10" s="4" t="s">
        <v>15</v>
      </c>
      <c r="N10" s="4" t="s">
        <v>51</v>
      </c>
      <c r="O10" s="4"/>
      <c r="P10" s="4"/>
      <c r="Q10" s="4"/>
      <c r="R10" s="4"/>
      <c r="S10" s="4"/>
      <c r="T10" s="4" t="s">
        <v>20</v>
      </c>
      <c r="U10" s="7" t="s">
        <v>113</v>
      </c>
    </row>
    <row r="11" spans="1:21" ht="24" x14ac:dyDescent="0.3">
      <c r="A11" s="4">
        <v>137102</v>
      </c>
      <c r="B11" s="5" t="s">
        <v>204</v>
      </c>
      <c r="C11" s="5">
        <v>12</v>
      </c>
      <c r="D11" s="5">
        <v>14</v>
      </c>
      <c r="E11" s="5">
        <f t="shared" ref="E11:E20" si="1">D11-C11</f>
        <v>2</v>
      </c>
      <c r="F11" s="6">
        <v>686110.06900000002</v>
      </c>
      <c r="G11" s="6">
        <v>5514265.7630000003</v>
      </c>
      <c r="H11" s="4" t="s">
        <v>201</v>
      </c>
      <c r="I11" s="4" t="s">
        <v>12</v>
      </c>
      <c r="J11" s="4">
        <v>2021</v>
      </c>
      <c r="K11" s="4" t="s">
        <v>13</v>
      </c>
      <c r="L11" s="4" t="s">
        <v>50</v>
      </c>
      <c r="M11" s="4" t="s">
        <v>15</v>
      </c>
      <c r="N11" s="4" t="s">
        <v>51</v>
      </c>
      <c r="O11" s="4"/>
      <c r="P11" s="4"/>
      <c r="Q11" s="4"/>
      <c r="R11" s="4"/>
      <c r="S11" s="4"/>
      <c r="T11" s="4" t="s">
        <v>20</v>
      </c>
      <c r="U11" s="7" t="s">
        <v>136</v>
      </c>
    </row>
    <row r="12" spans="1:21" ht="24" x14ac:dyDescent="0.3">
      <c r="A12" s="4">
        <v>137103</v>
      </c>
      <c r="B12" s="5" t="s">
        <v>204</v>
      </c>
      <c r="C12" s="5">
        <f t="shared" ref="C12:C20" si="2">D11</f>
        <v>14</v>
      </c>
      <c r="D12" s="5">
        <v>16</v>
      </c>
      <c r="E12" s="5">
        <f t="shared" si="1"/>
        <v>2</v>
      </c>
      <c r="F12" s="6">
        <v>686109.58400000003</v>
      </c>
      <c r="G12" s="6">
        <v>5514263.7810000004</v>
      </c>
      <c r="H12" s="4" t="s">
        <v>201</v>
      </c>
      <c r="I12" s="4" t="s">
        <v>12</v>
      </c>
      <c r="J12" s="4">
        <v>2021</v>
      </c>
      <c r="K12" s="4" t="s">
        <v>13</v>
      </c>
      <c r="L12" s="4" t="s">
        <v>50</v>
      </c>
      <c r="M12" s="4" t="s">
        <v>15</v>
      </c>
      <c r="N12" s="4" t="s">
        <v>51</v>
      </c>
      <c r="O12" s="4"/>
      <c r="P12" s="4"/>
      <c r="Q12" s="4"/>
      <c r="R12" s="4"/>
      <c r="S12" s="4"/>
      <c r="T12" s="4" t="s">
        <v>20</v>
      </c>
      <c r="U12" s="7" t="s">
        <v>137</v>
      </c>
    </row>
    <row r="13" spans="1:21" x14ac:dyDescent="0.3">
      <c r="A13" s="4">
        <v>137104</v>
      </c>
      <c r="B13" s="5" t="s">
        <v>204</v>
      </c>
      <c r="C13" s="5">
        <f t="shared" si="2"/>
        <v>16</v>
      </c>
      <c r="D13" s="5">
        <v>18</v>
      </c>
      <c r="E13" s="5">
        <f t="shared" si="1"/>
        <v>2</v>
      </c>
      <c r="F13" s="6">
        <v>686109.13899999997</v>
      </c>
      <c r="G13" s="6">
        <v>5514261.9210000001</v>
      </c>
      <c r="H13" s="4" t="s">
        <v>201</v>
      </c>
      <c r="I13" s="4" t="s">
        <v>12</v>
      </c>
      <c r="J13" s="4">
        <v>2021</v>
      </c>
      <c r="K13" s="4" t="s">
        <v>13</v>
      </c>
      <c r="L13" s="4" t="s">
        <v>50</v>
      </c>
      <c r="M13" s="4" t="s">
        <v>15</v>
      </c>
      <c r="N13" s="4" t="s">
        <v>51</v>
      </c>
      <c r="O13" s="4"/>
      <c r="P13" s="4"/>
      <c r="Q13" s="4"/>
      <c r="R13" s="4"/>
      <c r="S13" s="4"/>
      <c r="T13" s="4" t="s">
        <v>20</v>
      </c>
      <c r="U13" s="7" t="s">
        <v>138</v>
      </c>
    </row>
    <row r="14" spans="1:21" x14ac:dyDescent="0.3">
      <c r="A14" s="4">
        <v>137105</v>
      </c>
      <c r="B14" s="5" t="s">
        <v>204</v>
      </c>
      <c r="C14" s="5">
        <f t="shared" si="2"/>
        <v>18</v>
      </c>
      <c r="D14" s="5">
        <v>20</v>
      </c>
      <c r="E14" s="5">
        <f t="shared" si="1"/>
        <v>2</v>
      </c>
      <c r="F14" s="6">
        <v>686108.73400000005</v>
      </c>
      <c r="G14" s="6">
        <v>5514259.9000000004</v>
      </c>
      <c r="H14" s="4" t="s">
        <v>201</v>
      </c>
      <c r="I14" s="4" t="s">
        <v>12</v>
      </c>
      <c r="J14" s="4">
        <v>2021</v>
      </c>
      <c r="K14" s="4" t="s">
        <v>13</v>
      </c>
      <c r="L14" s="4" t="s">
        <v>50</v>
      </c>
      <c r="M14" s="4" t="s">
        <v>15</v>
      </c>
      <c r="N14" s="4" t="s">
        <v>51</v>
      </c>
      <c r="O14" s="4"/>
      <c r="P14" s="4"/>
      <c r="Q14" s="4"/>
      <c r="R14" s="4"/>
      <c r="S14" s="4"/>
      <c r="T14" s="4" t="s">
        <v>20</v>
      </c>
      <c r="U14" s="7" t="s">
        <v>139</v>
      </c>
    </row>
    <row r="15" spans="1:21" x14ac:dyDescent="0.3">
      <c r="A15" s="4">
        <v>137106</v>
      </c>
      <c r="B15" s="5" t="s">
        <v>204</v>
      </c>
      <c r="C15" s="5">
        <f t="shared" si="2"/>
        <v>20</v>
      </c>
      <c r="D15" s="5">
        <v>22</v>
      </c>
      <c r="E15" s="5">
        <f t="shared" si="1"/>
        <v>2</v>
      </c>
      <c r="F15" s="6">
        <v>686108.29</v>
      </c>
      <c r="G15" s="6">
        <v>5514258</v>
      </c>
      <c r="H15" s="4" t="s">
        <v>201</v>
      </c>
      <c r="I15" s="4" t="s">
        <v>12</v>
      </c>
      <c r="J15" s="4">
        <v>2021</v>
      </c>
      <c r="K15" s="4" t="s">
        <v>13</v>
      </c>
      <c r="L15" s="4" t="s">
        <v>50</v>
      </c>
      <c r="M15" s="4" t="s">
        <v>15</v>
      </c>
      <c r="N15" s="4" t="s">
        <v>51</v>
      </c>
      <c r="O15" s="4"/>
      <c r="P15" s="4"/>
      <c r="Q15" s="4"/>
      <c r="R15" s="4"/>
      <c r="S15" s="4" t="s">
        <v>60</v>
      </c>
      <c r="T15" s="4" t="s">
        <v>20</v>
      </c>
      <c r="U15" s="7" t="s">
        <v>140</v>
      </c>
    </row>
    <row r="16" spans="1:21" x14ac:dyDescent="0.3">
      <c r="A16" s="4">
        <v>137107</v>
      </c>
      <c r="B16" s="5" t="s">
        <v>204</v>
      </c>
      <c r="C16" s="5">
        <f t="shared" si="2"/>
        <v>22</v>
      </c>
      <c r="D16" s="5">
        <v>24</v>
      </c>
      <c r="E16" s="5">
        <f t="shared" si="1"/>
        <v>2</v>
      </c>
      <c r="F16" s="6">
        <v>686107.76399999997</v>
      </c>
      <c r="G16" s="6">
        <v>5514256.0580000002</v>
      </c>
      <c r="H16" s="4" t="s">
        <v>201</v>
      </c>
      <c r="I16" s="4" t="s">
        <v>12</v>
      </c>
      <c r="J16" s="4">
        <v>2021</v>
      </c>
      <c r="K16" s="4" t="s">
        <v>13</v>
      </c>
      <c r="L16" s="4" t="s">
        <v>50</v>
      </c>
      <c r="M16" s="4" t="s">
        <v>15</v>
      </c>
      <c r="N16" s="4" t="s">
        <v>51</v>
      </c>
      <c r="O16" s="4"/>
      <c r="P16" s="4"/>
      <c r="Q16" s="4"/>
      <c r="R16" s="4"/>
      <c r="S16" s="4" t="s">
        <v>60</v>
      </c>
      <c r="T16" s="4" t="s">
        <v>20</v>
      </c>
      <c r="U16" s="7" t="s">
        <v>141</v>
      </c>
    </row>
    <row r="17" spans="1:26" ht="24" x14ac:dyDescent="0.3">
      <c r="A17" s="4">
        <v>137108</v>
      </c>
      <c r="B17" s="5" t="s">
        <v>204</v>
      </c>
      <c r="C17" s="5">
        <f t="shared" si="2"/>
        <v>24</v>
      </c>
      <c r="D17" s="5">
        <v>26</v>
      </c>
      <c r="E17" s="5">
        <f t="shared" si="1"/>
        <v>2</v>
      </c>
      <c r="F17" s="6">
        <v>686107.31900000002</v>
      </c>
      <c r="G17" s="6">
        <v>5514254.0360000003</v>
      </c>
      <c r="H17" s="4" t="s">
        <v>201</v>
      </c>
      <c r="I17" s="4" t="s">
        <v>12</v>
      </c>
      <c r="J17" s="4">
        <v>2021</v>
      </c>
      <c r="K17" s="4" t="s">
        <v>13</v>
      </c>
      <c r="L17" s="4" t="s">
        <v>50</v>
      </c>
      <c r="M17" s="4" t="s">
        <v>15</v>
      </c>
      <c r="N17" s="4" t="s">
        <v>51</v>
      </c>
      <c r="O17" s="4"/>
      <c r="P17" s="4"/>
      <c r="Q17" s="4"/>
      <c r="R17" s="4"/>
      <c r="S17" s="4" t="s">
        <v>60</v>
      </c>
      <c r="T17" s="4" t="s">
        <v>20</v>
      </c>
      <c r="U17" s="7" t="s">
        <v>142</v>
      </c>
    </row>
    <row r="18" spans="1:26" ht="24" x14ac:dyDescent="0.3">
      <c r="A18" s="4">
        <v>137109</v>
      </c>
      <c r="B18" s="5" t="s">
        <v>204</v>
      </c>
      <c r="C18" s="5">
        <f t="shared" si="2"/>
        <v>26</v>
      </c>
      <c r="D18" s="5">
        <v>28</v>
      </c>
      <c r="E18" s="5">
        <f t="shared" si="1"/>
        <v>2</v>
      </c>
      <c r="F18" s="6">
        <v>686106.92599999998</v>
      </c>
      <c r="G18" s="6">
        <v>5514252.1440000003</v>
      </c>
      <c r="H18" s="4" t="s">
        <v>201</v>
      </c>
      <c r="I18" s="4" t="s">
        <v>12</v>
      </c>
      <c r="J18" s="4">
        <v>2021</v>
      </c>
      <c r="K18" s="4" t="s">
        <v>13</v>
      </c>
      <c r="L18" s="4" t="s">
        <v>50</v>
      </c>
      <c r="M18" s="4" t="s">
        <v>63</v>
      </c>
      <c r="N18" s="4" t="s">
        <v>143</v>
      </c>
      <c r="O18" s="4" t="s">
        <v>144</v>
      </c>
      <c r="P18" s="4">
        <v>75</v>
      </c>
      <c r="Q18" s="4">
        <v>60</v>
      </c>
      <c r="R18" s="4"/>
      <c r="S18" s="4" t="s">
        <v>60</v>
      </c>
      <c r="T18" s="4" t="s">
        <v>20</v>
      </c>
      <c r="U18" s="7" t="s">
        <v>145</v>
      </c>
    </row>
    <row r="19" spans="1:26" ht="24" x14ac:dyDescent="0.3">
      <c r="A19" s="4">
        <v>137110</v>
      </c>
      <c r="B19" s="5" t="s">
        <v>204</v>
      </c>
      <c r="C19" s="5">
        <f t="shared" si="2"/>
        <v>28</v>
      </c>
      <c r="D19" s="5">
        <v>30</v>
      </c>
      <c r="E19" s="5">
        <f t="shared" si="1"/>
        <v>2</v>
      </c>
      <c r="F19" s="6">
        <v>686106.52300000004</v>
      </c>
      <c r="G19" s="6">
        <v>5514250.2029999997</v>
      </c>
      <c r="H19" s="4" t="s">
        <v>201</v>
      </c>
      <c r="I19" s="4" t="s">
        <v>12</v>
      </c>
      <c r="J19" s="4">
        <v>2021</v>
      </c>
      <c r="K19" s="4" t="s">
        <v>13</v>
      </c>
      <c r="L19" s="4" t="s">
        <v>50</v>
      </c>
      <c r="M19" s="4" t="s">
        <v>63</v>
      </c>
      <c r="N19" s="4" t="s">
        <v>143</v>
      </c>
      <c r="O19" s="4"/>
      <c r="P19" s="4"/>
      <c r="Q19" s="4"/>
      <c r="R19" s="4" t="s">
        <v>32</v>
      </c>
      <c r="S19" s="4" t="s">
        <v>146</v>
      </c>
      <c r="T19" s="4" t="s">
        <v>20</v>
      </c>
      <c r="U19" s="7" t="s">
        <v>147</v>
      </c>
    </row>
    <row r="20" spans="1:26" x14ac:dyDescent="0.3">
      <c r="A20" s="4">
        <v>137111</v>
      </c>
      <c r="B20" s="5" t="s">
        <v>204</v>
      </c>
      <c r="C20" s="5">
        <f t="shared" si="2"/>
        <v>30</v>
      </c>
      <c r="D20" s="5">
        <v>32</v>
      </c>
      <c r="E20" s="5">
        <f t="shared" si="1"/>
        <v>2</v>
      </c>
      <c r="F20" s="6">
        <v>686106.08299999998</v>
      </c>
      <c r="G20" s="6">
        <v>5514248.2240000004</v>
      </c>
      <c r="H20" s="4" t="s">
        <v>201</v>
      </c>
      <c r="I20" s="4" t="s">
        <v>12</v>
      </c>
      <c r="J20" s="4">
        <v>2021</v>
      </c>
      <c r="K20" s="4" t="s">
        <v>13</v>
      </c>
      <c r="L20" s="4" t="s">
        <v>50</v>
      </c>
      <c r="M20" s="4" t="s">
        <v>63</v>
      </c>
      <c r="N20" s="4" t="s">
        <v>143</v>
      </c>
      <c r="O20" s="4"/>
      <c r="P20" s="4"/>
      <c r="Q20" s="4"/>
      <c r="R20" s="4" t="s">
        <v>32</v>
      </c>
      <c r="S20" s="4"/>
      <c r="T20" s="4" t="s">
        <v>20</v>
      </c>
      <c r="U20" s="7" t="s">
        <v>148</v>
      </c>
    </row>
    <row r="21" spans="1:26" ht="24" x14ac:dyDescent="0.3">
      <c r="A21" s="4">
        <v>20773</v>
      </c>
      <c r="B21" s="5"/>
      <c r="C21" s="5"/>
      <c r="D21" s="5"/>
      <c r="E21" s="5"/>
      <c r="F21" s="6">
        <v>686111.80500000005</v>
      </c>
      <c r="G21" s="6">
        <v>5514273.4859999996</v>
      </c>
      <c r="H21" s="4" t="s">
        <v>201</v>
      </c>
      <c r="I21" s="4" t="s">
        <v>12</v>
      </c>
      <c r="J21" s="4">
        <v>2021</v>
      </c>
      <c r="K21" s="4" t="s">
        <v>71</v>
      </c>
      <c r="L21" s="4" t="s">
        <v>50</v>
      </c>
      <c r="M21" s="4" t="s">
        <v>63</v>
      </c>
      <c r="N21" s="4" t="s">
        <v>54</v>
      </c>
      <c r="O21" s="4" t="s">
        <v>114</v>
      </c>
      <c r="P21" s="4">
        <v>320</v>
      </c>
      <c r="Q21" s="4">
        <v>85</v>
      </c>
      <c r="R21" s="4"/>
      <c r="S21" s="4" t="s">
        <v>109</v>
      </c>
      <c r="T21" s="4" t="s">
        <v>20</v>
      </c>
      <c r="U21" s="7" t="s">
        <v>115</v>
      </c>
    </row>
    <row r="22" spans="1:26" ht="24" x14ac:dyDescent="0.3">
      <c r="A22" s="4">
        <v>20774</v>
      </c>
      <c r="B22" s="5"/>
      <c r="C22" s="5"/>
      <c r="D22" s="5"/>
      <c r="E22" s="5"/>
      <c r="F22" s="6">
        <v>686111.30200000003</v>
      </c>
      <c r="G22" s="6">
        <v>5514271.3569999998</v>
      </c>
      <c r="H22" s="4" t="s">
        <v>201</v>
      </c>
      <c r="I22" s="4" t="s">
        <v>12</v>
      </c>
      <c r="J22" s="4">
        <v>2021</v>
      </c>
      <c r="K22" s="4" t="s">
        <v>71</v>
      </c>
      <c r="L22" s="4" t="s">
        <v>50</v>
      </c>
      <c r="M22" s="4" t="s">
        <v>91</v>
      </c>
      <c r="N22" s="4" t="s">
        <v>81</v>
      </c>
      <c r="O22" s="4" t="s">
        <v>92</v>
      </c>
      <c r="P22" s="4">
        <v>105</v>
      </c>
      <c r="Q22" s="4">
        <v>90</v>
      </c>
      <c r="R22" s="4" t="s">
        <v>116</v>
      </c>
      <c r="S22" s="4" t="s">
        <v>109</v>
      </c>
      <c r="T22" s="4" t="s">
        <v>20</v>
      </c>
      <c r="U22" s="7" t="s">
        <v>117</v>
      </c>
    </row>
    <row r="23" spans="1:26" ht="24" x14ac:dyDescent="0.3">
      <c r="A23" s="4">
        <v>20775</v>
      </c>
      <c r="B23" s="5"/>
      <c r="C23" s="5"/>
      <c r="D23" s="5"/>
      <c r="E23" s="5"/>
      <c r="F23" s="6">
        <v>686111.10900000005</v>
      </c>
      <c r="G23" s="6">
        <v>5514270.4670000002</v>
      </c>
      <c r="H23" s="4" t="s">
        <v>201</v>
      </c>
      <c r="I23" s="4" t="s">
        <v>12</v>
      </c>
      <c r="J23" s="4">
        <v>2021</v>
      </c>
      <c r="K23" s="4" t="s">
        <v>71</v>
      </c>
      <c r="L23" s="4" t="s">
        <v>50</v>
      </c>
      <c r="M23" s="4" t="s">
        <v>91</v>
      </c>
      <c r="N23" s="4" t="s">
        <v>81</v>
      </c>
      <c r="O23" s="4" t="s">
        <v>57</v>
      </c>
      <c r="P23" s="4">
        <v>125</v>
      </c>
      <c r="Q23" s="4">
        <v>90</v>
      </c>
      <c r="R23" s="4"/>
      <c r="S23" s="4" t="s">
        <v>109</v>
      </c>
      <c r="T23" s="4" t="s">
        <v>20</v>
      </c>
      <c r="U23" s="7" t="s">
        <v>118</v>
      </c>
    </row>
    <row r="24" spans="1:26" ht="24" x14ac:dyDescent="0.3">
      <c r="A24" s="4">
        <v>20791</v>
      </c>
      <c r="B24" s="5"/>
      <c r="C24" s="5"/>
      <c r="D24" s="5"/>
      <c r="E24" s="5"/>
      <c r="F24" s="6">
        <v>686113.43099999998</v>
      </c>
      <c r="G24" s="6">
        <v>5514280.3760000002</v>
      </c>
      <c r="H24" s="4" t="s">
        <v>201</v>
      </c>
      <c r="I24" s="4" t="s">
        <v>12</v>
      </c>
      <c r="J24" s="4">
        <v>2021</v>
      </c>
      <c r="K24" s="4" t="s">
        <v>71</v>
      </c>
      <c r="L24" s="4" t="s">
        <v>50</v>
      </c>
      <c r="M24" s="4" t="s">
        <v>119</v>
      </c>
      <c r="N24" s="4" t="s">
        <v>81</v>
      </c>
      <c r="O24" s="4" t="s">
        <v>81</v>
      </c>
      <c r="P24" s="4">
        <v>90</v>
      </c>
      <c r="Q24" s="4">
        <v>80</v>
      </c>
      <c r="R24" s="4"/>
      <c r="S24" s="4" t="s">
        <v>73</v>
      </c>
      <c r="T24" s="4" t="s">
        <v>20</v>
      </c>
      <c r="U24" s="7" t="s">
        <v>120</v>
      </c>
    </row>
    <row r="25" spans="1:26" x14ac:dyDescent="0.3">
      <c r="A25" s="4">
        <v>20792</v>
      </c>
      <c r="B25" s="5"/>
      <c r="C25" s="5"/>
      <c r="D25" s="5"/>
      <c r="E25" s="5"/>
      <c r="F25" s="6">
        <v>686109.75399999996</v>
      </c>
      <c r="G25" s="6">
        <v>5514264.4670000002</v>
      </c>
      <c r="H25" s="4" t="s">
        <v>201</v>
      </c>
      <c r="I25" s="4" t="s">
        <v>12</v>
      </c>
      <c r="J25" s="4">
        <v>2021</v>
      </c>
      <c r="K25" s="4" t="s">
        <v>71</v>
      </c>
      <c r="L25" s="4" t="s">
        <v>50</v>
      </c>
      <c r="M25" s="4" t="s">
        <v>91</v>
      </c>
      <c r="N25" s="4" t="s">
        <v>81</v>
      </c>
      <c r="O25" s="4" t="s">
        <v>81</v>
      </c>
      <c r="P25" s="4">
        <v>85</v>
      </c>
      <c r="Q25" s="4">
        <v>70</v>
      </c>
      <c r="R25" s="4"/>
      <c r="S25" s="4"/>
      <c r="T25" s="4" t="s">
        <v>20</v>
      </c>
      <c r="U25" s="7" t="s">
        <v>121</v>
      </c>
    </row>
    <row r="26" spans="1:26" x14ac:dyDescent="0.3">
      <c r="A26" s="4">
        <v>20793</v>
      </c>
      <c r="B26" s="5"/>
      <c r="C26" s="5"/>
      <c r="D26" s="5"/>
      <c r="E26" s="5"/>
      <c r="F26" s="6">
        <v>686108.86300000001</v>
      </c>
      <c r="G26" s="6">
        <v>5514260.8279999997</v>
      </c>
      <c r="H26" s="4" t="s">
        <v>201</v>
      </c>
      <c r="I26" s="4" t="s">
        <v>12</v>
      </c>
      <c r="J26" s="4">
        <v>2021</v>
      </c>
      <c r="K26" s="4" t="s">
        <v>71</v>
      </c>
      <c r="L26" s="4" t="s">
        <v>50</v>
      </c>
      <c r="M26" s="4" t="s">
        <v>91</v>
      </c>
      <c r="N26" s="4" t="s">
        <v>81</v>
      </c>
      <c r="O26" s="4" t="s">
        <v>81</v>
      </c>
      <c r="P26" s="4">
        <v>85</v>
      </c>
      <c r="Q26" s="4">
        <v>80</v>
      </c>
      <c r="R26" s="4" t="s">
        <v>32</v>
      </c>
      <c r="S26" s="4" t="s">
        <v>109</v>
      </c>
      <c r="T26" s="4" t="s">
        <v>20</v>
      </c>
      <c r="U26" s="7" t="s">
        <v>122</v>
      </c>
      <c r="Z26" s="2"/>
    </row>
    <row r="27" spans="1:26" x14ac:dyDescent="0.3">
      <c r="A27" s="4">
        <v>20794</v>
      </c>
      <c r="B27" s="5"/>
      <c r="C27" s="5"/>
      <c r="D27" s="5"/>
      <c r="E27" s="5"/>
      <c r="F27" s="6">
        <v>686108.47600000002</v>
      </c>
      <c r="G27" s="6">
        <v>5514258.932</v>
      </c>
      <c r="H27" s="4" t="s">
        <v>201</v>
      </c>
      <c r="I27" s="4" t="s">
        <v>12</v>
      </c>
      <c r="J27" s="4">
        <v>2021</v>
      </c>
      <c r="K27" s="4" t="s">
        <v>71</v>
      </c>
      <c r="L27" s="4" t="s">
        <v>50</v>
      </c>
      <c r="M27" s="4" t="s">
        <v>91</v>
      </c>
      <c r="N27" s="4" t="s">
        <v>81</v>
      </c>
      <c r="O27" s="4" t="s">
        <v>81</v>
      </c>
      <c r="P27" s="4">
        <v>85</v>
      </c>
      <c r="Q27" s="4">
        <v>90</v>
      </c>
      <c r="R27" s="4" t="s">
        <v>32</v>
      </c>
      <c r="S27" s="4" t="s">
        <v>109</v>
      </c>
      <c r="T27" s="4" t="s">
        <v>20</v>
      </c>
      <c r="U27" s="7" t="s">
        <v>123</v>
      </c>
      <c r="Z27" s="2"/>
    </row>
    <row r="28" spans="1:26" ht="24" x14ac:dyDescent="0.3">
      <c r="A28" s="4">
        <v>20795</v>
      </c>
      <c r="B28" s="5"/>
      <c r="C28" s="5"/>
      <c r="D28" s="5"/>
      <c r="E28" s="5"/>
      <c r="F28" s="6">
        <v>686107.625</v>
      </c>
      <c r="G28" s="6">
        <v>5514255.4479999999</v>
      </c>
      <c r="H28" s="4" t="s">
        <v>201</v>
      </c>
      <c r="I28" s="4" t="s">
        <v>12</v>
      </c>
      <c r="J28" s="4">
        <v>2021</v>
      </c>
      <c r="K28" s="4" t="s">
        <v>71</v>
      </c>
      <c r="L28" s="4" t="s">
        <v>50</v>
      </c>
      <c r="M28" s="4" t="s">
        <v>124</v>
      </c>
      <c r="N28" s="4" t="s">
        <v>81</v>
      </c>
      <c r="O28" s="4" t="s">
        <v>81</v>
      </c>
      <c r="P28" s="4">
        <v>75</v>
      </c>
      <c r="Q28" s="4">
        <v>90</v>
      </c>
      <c r="R28" s="4"/>
      <c r="S28" s="4" t="s">
        <v>125</v>
      </c>
      <c r="T28" s="4" t="s">
        <v>20</v>
      </c>
      <c r="U28" s="7" t="s">
        <v>126</v>
      </c>
    </row>
    <row r="29" spans="1:26" ht="24" x14ac:dyDescent="0.3">
      <c r="A29" s="4">
        <v>20796</v>
      </c>
      <c r="B29" s="5"/>
      <c r="C29" s="5"/>
      <c r="D29" s="5"/>
      <c r="E29" s="5"/>
      <c r="F29" s="6">
        <v>686107.12199999997</v>
      </c>
      <c r="G29" s="6">
        <v>5514253.2029999997</v>
      </c>
      <c r="H29" s="4" t="s">
        <v>201</v>
      </c>
      <c r="I29" s="4" t="s">
        <v>12</v>
      </c>
      <c r="J29" s="4">
        <v>2021</v>
      </c>
      <c r="K29" s="4" t="s">
        <v>71</v>
      </c>
      <c r="L29" s="4" t="s">
        <v>50</v>
      </c>
      <c r="M29" s="4" t="s">
        <v>127</v>
      </c>
      <c r="N29" s="4" t="s">
        <v>81</v>
      </c>
      <c r="O29" s="4"/>
      <c r="P29" s="4"/>
      <c r="Q29" s="4"/>
      <c r="R29" s="4"/>
      <c r="S29" s="4" t="s">
        <v>128</v>
      </c>
      <c r="T29" s="4" t="s">
        <v>20</v>
      </c>
      <c r="U29" s="7" t="s">
        <v>129</v>
      </c>
    </row>
    <row r="30" spans="1:26" ht="24" x14ac:dyDescent="0.3">
      <c r="A30" s="4">
        <v>20797</v>
      </c>
      <c r="B30" s="5"/>
      <c r="C30" s="5"/>
      <c r="D30" s="5"/>
      <c r="E30" s="5"/>
      <c r="F30" s="6">
        <v>686106.27</v>
      </c>
      <c r="G30" s="6">
        <v>5514249.3320000004</v>
      </c>
      <c r="H30" s="4" t="s">
        <v>201</v>
      </c>
      <c r="I30" s="4" t="s">
        <v>12</v>
      </c>
      <c r="J30" s="4">
        <v>2021</v>
      </c>
      <c r="K30" s="4" t="s">
        <v>71</v>
      </c>
      <c r="L30" s="4" t="s">
        <v>50</v>
      </c>
      <c r="M30" s="4" t="s">
        <v>15</v>
      </c>
      <c r="N30" s="4" t="s">
        <v>51</v>
      </c>
      <c r="O30" s="4"/>
      <c r="P30" s="4"/>
      <c r="Q30" s="4"/>
      <c r="R30" s="4"/>
      <c r="S30" s="4" t="s">
        <v>130</v>
      </c>
      <c r="T30" s="4" t="s">
        <v>20</v>
      </c>
      <c r="U30" s="7" t="s">
        <v>131</v>
      </c>
    </row>
    <row r="31" spans="1:26" ht="24" x14ac:dyDescent="0.3">
      <c r="A31" s="4">
        <v>20798</v>
      </c>
      <c r="B31" s="5"/>
      <c r="C31" s="5"/>
      <c r="D31" s="5"/>
      <c r="E31" s="5"/>
      <c r="F31" s="6">
        <v>686105.93700000003</v>
      </c>
      <c r="G31" s="6">
        <v>5514247.6380000003</v>
      </c>
      <c r="H31" s="4" t="s">
        <v>201</v>
      </c>
      <c r="I31" s="4" t="s">
        <v>12</v>
      </c>
      <c r="J31" s="4">
        <v>2021</v>
      </c>
      <c r="K31" s="4" t="s">
        <v>71</v>
      </c>
      <c r="L31" s="4" t="s">
        <v>50</v>
      </c>
      <c r="M31" s="4" t="s">
        <v>91</v>
      </c>
      <c r="N31" s="4" t="s">
        <v>81</v>
      </c>
      <c r="O31" s="4" t="s">
        <v>81</v>
      </c>
      <c r="P31" s="4">
        <v>70</v>
      </c>
      <c r="Q31" s="4">
        <v>90</v>
      </c>
      <c r="R31" s="4" t="s">
        <v>132</v>
      </c>
      <c r="S31" s="4"/>
      <c r="T31" s="4" t="s">
        <v>20</v>
      </c>
      <c r="U31" s="7" t="s">
        <v>133</v>
      </c>
    </row>
    <row r="32" spans="1:26" ht="24" x14ac:dyDescent="0.3">
      <c r="A32" s="4">
        <v>20799</v>
      </c>
      <c r="B32" s="5"/>
      <c r="C32" s="5"/>
      <c r="D32" s="5"/>
      <c r="E32" s="5"/>
      <c r="F32" s="6">
        <v>686105.86300000001</v>
      </c>
      <c r="G32" s="6">
        <v>5514247.3820000002</v>
      </c>
      <c r="H32" s="4" t="s">
        <v>201</v>
      </c>
      <c r="I32" s="4" t="s">
        <v>12</v>
      </c>
      <c r="J32" s="4">
        <v>2021</v>
      </c>
      <c r="K32" s="4" t="s">
        <v>71</v>
      </c>
      <c r="L32" s="4" t="s">
        <v>50</v>
      </c>
      <c r="M32" s="4" t="s">
        <v>91</v>
      </c>
      <c r="N32" s="4" t="s">
        <v>81</v>
      </c>
      <c r="O32" s="4"/>
      <c r="P32" s="4"/>
      <c r="Q32" s="4"/>
      <c r="R32" s="4" t="s">
        <v>75</v>
      </c>
      <c r="S32" s="4"/>
      <c r="T32" s="4" t="s">
        <v>20</v>
      </c>
      <c r="U32" s="7" t="s">
        <v>134</v>
      </c>
    </row>
    <row r="33" spans="1:21" x14ac:dyDescent="0.3">
      <c r="A33" s="4">
        <v>20800</v>
      </c>
      <c r="B33" s="5"/>
      <c r="C33" s="5"/>
      <c r="D33" s="5"/>
      <c r="E33" s="5"/>
      <c r="F33" s="6"/>
      <c r="G33" s="6"/>
      <c r="H33" s="4" t="s">
        <v>201</v>
      </c>
      <c r="I33" s="4" t="s">
        <v>12</v>
      </c>
      <c r="J33" s="4">
        <v>2021</v>
      </c>
      <c r="K33" s="4" t="s">
        <v>37</v>
      </c>
      <c r="L33" s="4"/>
      <c r="M33" s="4"/>
      <c r="N33" s="4"/>
      <c r="O33" s="4"/>
      <c r="P33" s="4"/>
      <c r="Q33" s="4"/>
      <c r="R33" s="4"/>
      <c r="S33" s="4"/>
      <c r="T33" s="4" t="s">
        <v>135</v>
      </c>
      <c r="U33" s="7"/>
    </row>
  </sheetData>
  <phoneticPr fontId="5" type="noConversion"/>
  <conditionalFormatting sqref="K1">
    <cfRule type="cellIs" dxfId="2" priority="1" operator="equal">
      <formula>"Grab"</formula>
    </cfRule>
  </conditionalFormatting>
  <pageMargins left="0.70866141732283472" right="0.70866141732283472" top="0.74803149606299213" bottom="0.74803149606299213" header="0.31496062992125984" footer="0.31496062992125984"/>
  <pageSetup paperSize="3" scale="99" fitToHeight="0" orientation="landscape" r:id="rId1"/>
  <headerFooter>
    <oddHeader>&amp;LAppendix H: 2021 Rock and Trench Sampling Data
Trench Sampling&amp;CMPD Property&amp;RKodiak Copper Corp.</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8EC25-A5E6-4B2B-992D-40F0E20FD622}">
  <dimension ref="A1:U26"/>
  <sheetViews>
    <sheetView view="pageLayout" topLeftCell="A21" zoomScaleNormal="100" zoomScaleSheetLayoutView="80" workbookViewId="0">
      <selection activeCell="L2" sqref="L2:M26"/>
    </sheetView>
  </sheetViews>
  <sheetFormatPr defaultRowHeight="14.4" x14ac:dyDescent="0.3"/>
  <cols>
    <col min="1" max="1" width="5.88671875" style="1" bestFit="1" customWidth="1"/>
    <col min="2" max="2" width="8.6640625" style="1" bestFit="1" customWidth="1"/>
    <col min="3" max="3" width="4.33203125" style="1" bestFit="1" customWidth="1"/>
    <col min="4" max="4" width="3.21875" style="1" bestFit="1" customWidth="1"/>
    <col min="5" max="5" width="6.109375" style="1" bestFit="1" customWidth="1"/>
    <col min="6" max="7" width="8.21875" style="1" bestFit="1" customWidth="1"/>
    <col min="8" max="8" width="8.6640625" style="1" bestFit="1" customWidth="1"/>
    <col min="9" max="9" width="6.44140625" style="1" bestFit="1" customWidth="1"/>
    <col min="10" max="10" width="4.109375" style="1" bestFit="1" customWidth="1"/>
    <col min="11" max="11" width="4.77734375" style="1" bestFit="1" customWidth="1"/>
    <col min="12" max="12" width="8.77734375" style="1" customWidth="1"/>
    <col min="13" max="13" width="9.5546875" style="1" bestFit="1" customWidth="1"/>
    <col min="14" max="14" width="8" style="1" bestFit="1" customWidth="1"/>
    <col min="15" max="15" width="7.21875" style="1" bestFit="1" customWidth="1"/>
    <col min="16" max="16" width="4.77734375" style="1" bestFit="1" customWidth="1"/>
    <col min="17" max="17" width="3.109375" style="1" bestFit="1" customWidth="1"/>
    <col min="18" max="18" width="10.6640625" style="1" bestFit="1" customWidth="1"/>
    <col min="19" max="19" width="9.6640625" style="1" bestFit="1" customWidth="1"/>
    <col min="20" max="20" width="8.6640625" style="1" bestFit="1" customWidth="1"/>
    <col min="21" max="21" width="59.21875" customWidth="1"/>
  </cols>
  <sheetData>
    <row r="1" spans="1:21" s="15" customFormat="1" ht="24" x14ac:dyDescent="0.3">
      <c r="A1" s="12" t="s">
        <v>216</v>
      </c>
      <c r="B1" s="12" t="s">
        <v>217</v>
      </c>
      <c r="C1" s="13" t="s">
        <v>218</v>
      </c>
      <c r="D1" s="13" t="s">
        <v>219</v>
      </c>
      <c r="E1" s="13" t="s">
        <v>220</v>
      </c>
      <c r="F1" s="12" t="s">
        <v>199</v>
      </c>
      <c r="G1" s="12" t="s">
        <v>200</v>
      </c>
      <c r="H1" s="12" t="s">
        <v>1</v>
      </c>
      <c r="I1" s="12" t="s">
        <v>202</v>
      </c>
      <c r="J1" s="12" t="s">
        <v>0</v>
      </c>
      <c r="K1" s="12" t="s">
        <v>221</v>
      </c>
      <c r="L1" s="12" t="s">
        <v>2</v>
      </c>
      <c r="M1" s="12" t="s">
        <v>3</v>
      </c>
      <c r="N1" s="12" t="s">
        <v>4</v>
      </c>
      <c r="O1" s="12" t="s">
        <v>5</v>
      </c>
      <c r="P1" s="12" t="s">
        <v>6</v>
      </c>
      <c r="Q1" s="12" t="s">
        <v>7</v>
      </c>
      <c r="R1" s="12" t="s">
        <v>8</v>
      </c>
      <c r="S1" s="12" t="s">
        <v>9</v>
      </c>
      <c r="T1" s="12" t="s">
        <v>10</v>
      </c>
      <c r="U1" s="14" t="s">
        <v>11</v>
      </c>
    </row>
    <row r="2" spans="1:21" s="10" customFormat="1" ht="36" x14ac:dyDescent="0.3">
      <c r="A2" s="4">
        <v>20763</v>
      </c>
      <c r="B2" s="5" t="s">
        <v>195</v>
      </c>
      <c r="C2" s="5">
        <v>3</v>
      </c>
      <c r="D2" s="5">
        <v>4.7</v>
      </c>
      <c r="E2" s="5">
        <v>1.7</v>
      </c>
      <c r="F2" s="4">
        <v>686096</v>
      </c>
      <c r="G2" s="4">
        <v>5514150</v>
      </c>
      <c r="H2" s="4" t="s">
        <v>201</v>
      </c>
      <c r="I2" s="4" t="s">
        <v>12</v>
      </c>
      <c r="J2" s="4">
        <v>2021</v>
      </c>
      <c r="K2" s="4" t="s">
        <v>13</v>
      </c>
      <c r="L2" s="4" t="s">
        <v>50</v>
      </c>
      <c r="M2" s="4" t="s">
        <v>15</v>
      </c>
      <c r="N2" s="4" t="s">
        <v>51</v>
      </c>
      <c r="O2" s="4"/>
      <c r="P2" s="4"/>
      <c r="Q2" s="4"/>
      <c r="R2" s="4" t="s">
        <v>75</v>
      </c>
      <c r="S2" s="4" t="s">
        <v>76</v>
      </c>
      <c r="T2" s="4" t="s">
        <v>20</v>
      </c>
      <c r="U2" s="7" t="s">
        <v>77</v>
      </c>
    </row>
    <row r="3" spans="1:21" s="10" customFormat="1" ht="36" x14ac:dyDescent="0.3">
      <c r="A3" s="4">
        <v>20781</v>
      </c>
      <c r="B3" s="5" t="s">
        <v>195</v>
      </c>
      <c r="C3" s="5">
        <v>3</v>
      </c>
      <c r="D3" s="5">
        <v>4.7</v>
      </c>
      <c r="E3" s="5">
        <v>1.7</v>
      </c>
      <c r="F3" s="4">
        <v>686096</v>
      </c>
      <c r="G3" s="4">
        <v>5514148</v>
      </c>
      <c r="H3" s="4" t="s">
        <v>201</v>
      </c>
      <c r="I3" s="4" t="s">
        <v>12</v>
      </c>
      <c r="J3" s="4">
        <v>2021</v>
      </c>
      <c r="K3" s="4" t="s">
        <v>13</v>
      </c>
      <c r="L3" s="4" t="s">
        <v>50</v>
      </c>
      <c r="M3" s="4" t="s">
        <v>15</v>
      </c>
      <c r="N3" s="4" t="s">
        <v>51</v>
      </c>
      <c r="O3" s="4"/>
      <c r="P3" s="4"/>
      <c r="Q3" s="4"/>
      <c r="R3" s="4" t="s">
        <v>75</v>
      </c>
      <c r="S3" s="4" t="s">
        <v>78</v>
      </c>
      <c r="T3" s="4" t="s">
        <v>20</v>
      </c>
      <c r="U3" s="7" t="s">
        <v>79</v>
      </c>
    </row>
    <row r="4" spans="1:21" s="10" customFormat="1" ht="84" x14ac:dyDescent="0.3">
      <c r="A4" s="4">
        <v>20751</v>
      </c>
      <c r="B4" s="5" t="s">
        <v>195</v>
      </c>
      <c r="C4" s="5">
        <v>4.7</v>
      </c>
      <c r="D4" s="5">
        <v>6</v>
      </c>
      <c r="E4" s="5">
        <f>D4-C4</f>
        <v>1.2999999999999998</v>
      </c>
      <c r="F4" s="4">
        <v>686095</v>
      </c>
      <c r="G4" s="4">
        <v>5514150</v>
      </c>
      <c r="H4" s="4" t="s">
        <v>201</v>
      </c>
      <c r="I4" s="4" t="s">
        <v>12</v>
      </c>
      <c r="J4" s="4">
        <v>2021</v>
      </c>
      <c r="K4" s="4" t="s">
        <v>13</v>
      </c>
      <c r="L4" s="4" t="s">
        <v>50</v>
      </c>
      <c r="M4" s="4" t="s">
        <v>15</v>
      </c>
      <c r="N4" s="4" t="s">
        <v>51</v>
      </c>
      <c r="O4" s="4"/>
      <c r="P4" s="4"/>
      <c r="Q4" s="4"/>
      <c r="R4" s="4"/>
      <c r="S4" s="4"/>
      <c r="T4" s="4" t="s">
        <v>20</v>
      </c>
      <c r="U4" s="7" t="s">
        <v>52</v>
      </c>
    </row>
    <row r="5" spans="1:21" s="10" customFormat="1" ht="24" x14ac:dyDescent="0.3">
      <c r="A5" s="4">
        <v>20752</v>
      </c>
      <c r="B5" s="5" t="s">
        <v>195</v>
      </c>
      <c r="C5" s="5">
        <v>6</v>
      </c>
      <c r="D5" s="5">
        <v>8</v>
      </c>
      <c r="E5" s="5">
        <f>D5-C5</f>
        <v>2</v>
      </c>
      <c r="F5" s="4">
        <v>686093</v>
      </c>
      <c r="G5" s="4">
        <v>5514150</v>
      </c>
      <c r="H5" s="4" t="s">
        <v>201</v>
      </c>
      <c r="I5" s="4" t="s">
        <v>12</v>
      </c>
      <c r="J5" s="4">
        <v>2021</v>
      </c>
      <c r="K5" s="4" t="s">
        <v>13</v>
      </c>
      <c r="L5" s="4" t="s">
        <v>50</v>
      </c>
      <c r="M5" s="4" t="s">
        <v>53</v>
      </c>
      <c r="N5" s="4" t="s">
        <v>54</v>
      </c>
      <c r="O5" s="4"/>
      <c r="P5" s="4"/>
      <c r="Q5" s="4"/>
      <c r="R5" s="4" t="s">
        <v>55</v>
      </c>
      <c r="S5" s="4"/>
      <c r="T5" s="4" t="s">
        <v>20</v>
      </c>
      <c r="U5" s="7" t="s">
        <v>56</v>
      </c>
    </row>
    <row r="6" spans="1:21" s="10" customFormat="1" ht="12" x14ac:dyDescent="0.3">
      <c r="A6" s="4">
        <v>20753</v>
      </c>
      <c r="B6" s="5" t="s">
        <v>195</v>
      </c>
      <c r="C6" s="5">
        <v>8</v>
      </c>
      <c r="D6" s="5">
        <v>10</v>
      </c>
      <c r="E6" s="5">
        <f>D6-C6</f>
        <v>2</v>
      </c>
      <c r="F6" s="4">
        <v>686091</v>
      </c>
      <c r="G6" s="4">
        <v>5514150</v>
      </c>
      <c r="H6" s="4" t="s">
        <v>201</v>
      </c>
      <c r="I6" s="4" t="s">
        <v>12</v>
      </c>
      <c r="J6" s="4">
        <v>2021</v>
      </c>
      <c r="K6" s="4" t="s">
        <v>13</v>
      </c>
      <c r="L6" s="4" t="s">
        <v>50</v>
      </c>
      <c r="M6" s="4" t="s">
        <v>15</v>
      </c>
      <c r="N6" s="4" t="s">
        <v>51</v>
      </c>
      <c r="O6" s="4" t="s">
        <v>57</v>
      </c>
      <c r="P6" s="4">
        <v>270</v>
      </c>
      <c r="Q6" s="4">
        <v>60</v>
      </c>
      <c r="R6" s="4" t="s">
        <v>55</v>
      </c>
      <c r="S6" s="4"/>
      <c r="T6" s="4" t="s">
        <v>20</v>
      </c>
      <c r="U6" s="7" t="s">
        <v>58</v>
      </c>
    </row>
    <row r="7" spans="1:21" s="10" customFormat="1" ht="24" x14ac:dyDescent="0.3">
      <c r="A7" s="4">
        <v>20754</v>
      </c>
      <c r="B7" s="5" t="s">
        <v>195</v>
      </c>
      <c r="C7" s="5">
        <v>10</v>
      </c>
      <c r="D7" s="5">
        <v>12</v>
      </c>
      <c r="E7" s="5">
        <f>D7-C7</f>
        <v>2</v>
      </c>
      <c r="F7" s="4">
        <v>686089</v>
      </c>
      <c r="G7" s="4">
        <v>5514150</v>
      </c>
      <c r="H7" s="4" t="s">
        <v>201</v>
      </c>
      <c r="I7" s="4" t="s">
        <v>12</v>
      </c>
      <c r="J7" s="4">
        <v>2021</v>
      </c>
      <c r="K7" s="4" t="s">
        <v>13</v>
      </c>
      <c r="L7" s="4" t="s">
        <v>50</v>
      </c>
      <c r="M7" s="4" t="s">
        <v>59</v>
      </c>
      <c r="N7" s="4" t="s">
        <v>54</v>
      </c>
      <c r="O7" s="4"/>
      <c r="P7" s="4"/>
      <c r="Q7" s="4"/>
      <c r="R7" s="4"/>
      <c r="S7" s="4" t="s">
        <v>60</v>
      </c>
      <c r="T7" s="4" t="s">
        <v>20</v>
      </c>
      <c r="U7" s="7" t="s">
        <v>61</v>
      </c>
    </row>
    <row r="8" spans="1:21" s="10" customFormat="1" ht="24" x14ac:dyDescent="0.3">
      <c r="A8" s="4">
        <v>20755</v>
      </c>
      <c r="B8" s="5" t="s">
        <v>195</v>
      </c>
      <c r="C8" s="5">
        <v>12</v>
      </c>
      <c r="D8" s="5">
        <v>14</v>
      </c>
      <c r="E8" s="5">
        <f>D8-C8</f>
        <v>2</v>
      </c>
      <c r="F8" s="4">
        <v>686087</v>
      </c>
      <c r="G8" s="4">
        <v>5514150</v>
      </c>
      <c r="H8" s="4" t="s">
        <v>201</v>
      </c>
      <c r="I8" s="4" t="s">
        <v>12</v>
      </c>
      <c r="J8" s="4">
        <v>2021</v>
      </c>
      <c r="K8" s="4" t="s">
        <v>13</v>
      </c>
      <c r="L8" s="4" t="s">
        <v>50</v>
      </c>
      <c r="M8" s="4" t="s">
        <v>53</v>
      </c>
      <c r="N8" s="4" t="s">
        <v>54</v>
      </c>
      <c r="O8" s="4"/>
      <c r="P8" s="4"/>
      <c r="Q8" s="4"/>
      <c r="R8" s="4"/>
      <c r="S8" s="4"/>
      <c r="T8" s="4" t="s">
        <v>20</v>
      </c>
      <c r="U8" s="7" t="s">
        <v>62</v>
      </c>
    </row>
    <row r="9" spans="1:21" s="10" customFormat="1" ht="24" x14ac:dyDescent="0.3">
      <c r="A9" s="4">
        <v>20756</v>
      </c>
      <c r="B9" s="5" t="s">
        <v>195</v>
      </c>
      <c r="C9" s="5"/>
      <c r="D9" s="5"/>
      <c r="E9" s="5"/>
      <c r="F9" s="4">
        <v>686096</v>
      </c>
      <c r="G9" s="4">
        <v>5514150</v>
      </c>
      <c r="H9" s="4" t="s">
        <v>201</v>
      </c>
      <c r="I9" s="4" t="s">
        <v>12</v>
      </c>
      <c r="J9" s="4">
        <v>2021</v>
      </c>
      <c r="K9" s="4" t="s">
        <v>13</v>
      </c>
      <c r="L9" s="4" t="s">
        <v>50</v>
      </c>
      <c r="M9" s="4" t="s">
        <v>63</v>
      </c>
      <c r="N9" s="4" t="s">
        <v>54</v>
      </c>
      <c r="O9" s="4"/>
      <c r="P9" s="4"/>
      <c r="Q9" s="4"/>
      <c r="R9" s="4"/>
      <c r="S9" s="4"/>
      <c r="T9" s="4" t="s">
        <v>20</v>
      </c>
      <c r="U9" s="7" t="s">
        <v>64</v>
      </c>
    </row>
    <row r="10" spans="1:21" s="10" customFormat="1" ht="12" x14ac:dyDescent="0.3">
      <c r="A10" s="4">
        <v>20757</v>
      </c>
      <c r="B10" s="5" t="s">
        <v>195</v>
      </c>
      <c r="C10" s="5"/>
      <c r="D10" s="5"/>
      <c r="E10" s="5"/>
      <c r="F10" s="4">
        <v>686092</v>
      </c>
      <c r="G10" s="4">
        <v>5514150</v>
      </c>
      <c r="H10" s="4" t="s">
        <v>201</v>
      </c>
      <c r="I10" s="4" t="s">
        <v>12</v>
      </c>
      <c r="J10" s="4">
        <v>2021</v>
      </c>
      <c r="K10" s="4" t="s">
        <v>13</v>
      </c>
      <c r="L10" s="4" t="s">
        <v>50</v>
      </c>
      <c r="M10" s="4" t="s">
        <v>63</v>
      </c>
      <c r="N10" s="4" t="s">
        <v>54</v>
      </c>
      <c r="O10" s="4"/>
      <c r="P10" s="4"/>
      <c r="Q10" s="4"/>
      <c r="R10" s="4"/>
      <c r="S10" s="4"/>
      <c r="T10" s="4" t="s">
        <v>20</v>
      </c>
      <c r="U10" s="7" t="s">
        <v>65</v>
      </c>
    </row>
    <row r="11" spans="1:21" s="10" customFormat="1" ht="12" x14ac:dyDescent="0.3">
      <c r="A11" s="4">
        <v>20758</v>
      </c>
      <c r="B11" s="5" t="s">
        <v>195</v>
      </c>
      <c r="C11" s="5"/>
      <c r="D11" s="5"/>
      <c r="E11" s="5"/>
      <c r="F11" s="4">
        <v>686090</v>
      </c>
      <c r="G11" s="4">
        <v>5514150</v>
      </c>
      <c r="H11" s="4" t="s">
        <v>201</v>
      </c>
      <c r="I11" s="4" t="s">
        <v>12</v>
      </c>
      <c r="J11" s="4">
        <v>2021</v>
      </c>
      <c r="K11" s="4" t="s">
        <v>13</v>
      </c>
      <c r="L11" s="4" t="s">
        <v>50</v>
      </c>
      <c r="M11" s="4" t="s">
        <v>15</v>
      </c>
      <c r="N11" s="4" t="s">
        <v>51</v>
      </c>
      <c r="O11" s="4"/>
      <c r="P11" s="4"/>
      <c r="Q11" s="4"/>
      <c r="R11" s="4"/>
      <c r="S11" s="4"/>
      <c r="T11" s="4" t="s">
        <v>20</v>
      </c>
      <c r="U11" s="7" t="s">
        <v>66</v>
      </c>
    </row>
    <row r="12" spans="1:21" s="10" customFormat="1" ht="24" x14ac:dyDescent="0.3">
      <c r="A12" s="4">
        <v>20759</v>
      </c>
      <c r="B12" s="5" t="s">
        <v>195</v>
      </c>
      <c r="C12" s="5"/>
      <c r="D12" s="5"/>
      <c r="E12" s="5"/>
      <c r="F12" s="4">
        <v>686088.2</v>
      </c>
      <c r="G12" s="4">
        <v>5514150</v>
      </c>
      <c r="H12" s="4" t="s">
        <v>201</v>
      </c>
      <c r="I12" s="4" t="s">
        <v>12</v>
      </c>
      <c r="J12" s="4">
        <v>2021</v>
      </c>
      <c r="K12" s="4" t="s">
        <v>13</v>
      </c>
      <c r="L12" s="4" t="s">
        <v>50</v>
      </c>
      <c r="M12" s="4" t="s">
        <v>63</v>
      </c>
      <c r="N12" s="4" t="s">
        <v>54</v>
      </c>
      <c r="O12" s="4"/>
      <c r="P12" s="4"/>
      <c r="Q12" s="4"/>
      <c r="R12" s="4"/>
      <c r="S12" s="4" t="s">
        <v>67</v>
      </c>
      <c r="T12" s="4" t="s">
        <v>20</v>
      </c>
      <c r="U12" s="7" t="s">
        <v>68</v>
      </c>
    </row>
    <row r="13" spans="1:21" s="10" customFormat="1" ht="12" x14ac:dyDescent="0.3">
      <c r="A13" s="4">
        <v>20760</v>
      </c>
      <c r="B13" s="5"/>
      <c r="C13" s="5"/>
      <c r="D13" s="5"/>
      <c r="E13" s="5"/>
      <c r="F13" s="4"/>
      <c r="G13" s="4"/>
      <c r="H13" s="4" t="s">
        <v>201</v>
      </c>
      <c r="I13" s="4" t="s">
        <v>12</v>
      </c>
      <c r="J13" s="4">
        <v>2021</v>
      </c>
      <c r="K13" s="4" t="s">
        <v>37</v>
      </c>
      <c r="L13" s="4"/>
      <c r="M13" s="4"/>
      <c r="N13" s="4"/>
      <c r="O13" s="4"/>
      <c r="P13" s="4"/>
      <c r="Q13" s="4"/>
      <c r="R13" s="4"/>
      <c r="S13" s="4"/>
      <c r="T13" s="4" t="s">
        <v>69</v>
      </c>
      <c r="U13" s="7"/>
    </row>
    <row r="14" spans="1:21" s="10" customFormat="1" ht="12" x14ac:dyDescent="0.3">
      <c r="A14" s="4">
        <v>20761</v>
      </c>
      <c r="B14" s="5" t="s">
        <v>195</v>
      </c>
      <c r="C14" s="5"/>
      <c r="D14" s="5"/>
      <c r="E14" s="5"/>
      <c r="F14" s="4">
        <v>686087.8</v>
      </c>
      <c r="G14" s="4">
        <v>5514150</v>
      </c>
      <c r="H14" s="4" t="s">
        <v>201</v>
      </c>
      <c r="I14" s="4" t="s">
        <v>12</v>
      </c>
      <c r="J14" s="4">
        <v>2021</v>
      </c>
      <c r="K14" s="4" t="s">
        <v>13</v>
      </c>
      <c r="L14" s="4" t="s">
        <v>50</v>
      </c>
      <c r="M14" s="4" t="s">
        <v>63</v>
      </c>
      <c r="N14" s="4" t="s">
        <v>54</v>
      </c>
      <c r="O14" s="4"/>
      <c r="P14" s="4"/>
      <c r="Q14" s="4"/>
      <c r="R14" s="4"/>
      <c r="S14" s="4"/>
      <c r="T14" s="4" t="s">
        <v>20</v>
      </c>
      <c r="U14" s="7" t="s">
        <v>70</v>
      </c>
    </row>
    <row r="15" spans="1:21" s="10" customFormat="1" ht="24" x14ac:dyDescent="0.3">
      <c r="A15" s="4">
        <v>20762</v>
      </c>
      <c r="B15" s="5"/>
      <c r="C15" s="5"/>
      <c r="D15" s="5"/>
      <c r="E15" s="5"/>
      <c r="F15" s="4">
        <v>686093.8</v>
      </c>
      <c r="G15" s="4">
        <v>5514150</v>
      </c>
      <c r="H15" s="4" t="s">
        <v>201</v>
      </c>
      <c r="I15" s="4" t="s">
        <v>12</v>
      </c>
      <c r="J15" s="4">
        <v>2021</v>
      </c>
      <c r="K15" s="4" t="s">
        <v>71</v>
      </c>
      <c r="L15" s="4" t="s">
        <v>50</v>
      </c>
      <c r="M15" s="4" t="s">
        <v>59</v>
      </c>
      <c r="N15" s="4" t="s">
        <v>54</v>
      </c>
      <c r="O15" s="4"/>
      <c r="P15" s="4"/>
      <c r="Q15" s="4"/>
      <c r="R15" s="4" t="s">
        <v>72</v>
      </c>
      <c r="S15" s="4" t="s">
        <v>73</v>
      </c>
      <c r="T15" s="4" t="s">
        <v>20</v>
      </c>
      <c r="U15" s="7" t="s">
        <v>74</v>
      </c>
    </row>
    <row r="16" spans="1:21" s="10" customFormat="1" ht="60" x14ac:dyDescent="0.3">
      <c r="A16" s="4">
        <v>20782</v>
      </c>
      <c r="B16" s="5" t="s">
        <v>195</v>
      </c>
      <c r="C16" s="5"/>
      <c r="D16" s="5"/>
      <c r="E16" s="5"/>
      <c r="F16" s="4">
        <v>686096.5</v>
      </c>
      <c r="G16" s="4">
        <v>5514150</v>
      </c>
      <c r="H16" s="4" t="s">
        <v>201</v>
      </c>
      <c r="I16" s="4" t="s">
        <v>12</v>
      </c>
      <c r="J16" s="4">
        <v>2021</v>
      </c>
      <c r="K16" s="4" t="s">
        <v>13</v>
      </c>
      <c r="L16" s="4" t="s">
        <v>50</v>
      </c>
      <c r="M16" s="4" t="s">
        <v>80</v>
      </c>
      <c r="N16" s="4" t="s">
        <v>81</v>
      </c>
      <c r="O16" s="4"/>
      <c r="P16" s="4"/>
      <c r="Q16" s="4"/>
      <c r="R16" s="4" t="s">
        <v>32</v>
      </c>
      <c r="S16" s="4" t="s">
        <v>82</v>
      </c>
      <c r="T16" s="4" t="s">
        <v>20</v>
      </c>
      <c r="U16" s="7" t="s">
        <v>83</v>
      </c>
    </row>
    <row r="17" spans="1:21" s="10" customFormat="1" ht="36" x14ac:dyDescent="0.3">
      <c r="A17" s="4">
        <v>20788</v>
      </c>
      <c r="B17" s="5" t="s">
        <v>196</v>
      </c>
      <c r="C17" s="5">
        <v>0.5</v>
      </c>
      <c r="D17" s="5">
        <v>1.5</v>
      </c>
      <c r="E17" s="5">
        <v>1.5</v>
      </c>
      <c r="F17" s="4">
        <v>686099</v>
      </c>
      <c r="G17" s="4">
        <v>5514140</v>
      </c>
      <c r="H17" s="4" t="s">
        <v>201</v>
      </c>
      <c r="I17" s="4" t="s">
        <v>12</v>
      </c>
      <c r="J17" s="4">
        <v>2021</v>
      </c>
      <c r="K17" s="4" t="s">
        <v>13</v>
      </c>
      <c r="L17" s="4" t="s">
        <v>50</v>
      </c>
      <c r="M17" s="4" t="s">
        <v>59</v>
      </c>
      <c r="N17" s="4" t="s">
        <v>54</v>
      </c>
      <c r="O17" s="4"/>
      <c r="P17" s="4"/>
      <c r="Q17" s="4"/>
      <c r="R17" s="4"/>
      <c r="S17" s="4" t="s">
        <v>84</v>
      </c>
      <c r="T17" s="4" t="s">
        <v>20</v>
      </c>
      <c r="U17" s="7" t="s">
        <v>85</v>
      </c>
    </row>
    <row r="18" spans="1:21" s="10" customFormat="1" ht="36" x14ac:dyDescent="0.3">
      <c r="A18" s="4">
        <v>20789</v>
      </c>
      <c r="B18" s="5" t="s">
        <v>196</v>
      </c>
      <c r="C18" s="5">
        <v>1.5</v>
      </c>
      <c r="D18" s="5">
        <v>3</v>
      </c>
      <c r="E18" s="5">
        <v>1.5</v>
      </c>
      <c r="F18" s="4">
        <v>686097.75</v>
      </c>
      <c r="G18" s="4">
        <v>5514140</v>
      </c>
      <c r="H18" s="4" t="s">
        <v>201</v>
      </c>
      <c r="I18" s="4" t="s">
        <v>12</v>
      </c>
      <c r="J18" s="4">
        <v>2021</v>
      </c>
      <c r="K18" s="4" t="s">
        <v>13</v>
      </c>
      <c r="L18" s="4" t="s">
        <v>50</v>
      </c>
      <c r="M18" s="4" t="s">
        <v>59</v>
      </c>
      <c r="N18" s="4" t="s">
        <v>54</v>
      </c>
      <c r="O18" s="4"/>
      <c r="P18" s="4"/>
      <c r="Q18" s="4"/>
      <c r="R18" s="4"/>
      <c r="S18" s="4" t="s">
        <v>86</v>
      </c>
      <c r="T18" s="4" t="s">
        <v>20</v>
      </c>
      <c r="U18" s="7" t="s">
        <v>87</v>
      </c>
    </row>
    <row r="19" spans="1:21" s="10" customFormat="1" ht="24" x14ac:dyDescent="0.3">
      <c r="A19" s="4">
        <v>20790</v>
      </c>
      <c r="B19" s="5"/>
      <c r="C19" s="5"/>
      <c r="D19" s="5"/>
      <c r="E19" s="5"/>
      <c r="F19" s="4">
        <v>686100</v>
      </c>
      <c r="G19" s="4">
        <v>5514145.0999999996</v>
      </c>
      <c r="H19" s="4" t="s">
        <v>201</v>
      </c>
      <c r="I19" s="4" t="s">
        <v>12</v>
      </c>
      <c r="J19" s="4">
        <v>2021</v>
      </c>
      <c r="K19" s="4" t="s">
        <v>71</v>
      </c>
      <c r="L19" s="4" t="s">
        <v>50</v>
      </c>
      <c r="M19" s="4" t="s">
        <v>59</v>
      </c>
      <c r="N19" s="4" t="s">
        <v>54</v>
      </c>
      <c r="O19" s="4"/>
      <c r="P19" s="4"/>
      <c r="Q19" s="4"/>
      <c r="R19" s="4" t="s">
        <v>88</v>
      </c>
      <c r="S19" s="4" t="s">
        <v>89</v>
      </c>
      <c r="T19" s="4" t="s">
        <v>20</v>
      </c>
      <c r="U19" s="7" t="s">
        <v>90</v>
      </c>
    </row>
    <row r="20" spans="1:21" s="10" customFormat="1" ht="24" x14ac:dyDescent="0.3">
      <c r="A20" s="4">
        <v>20776</v>
      </c>
      <c r="B20" s="5"/>
      <c r="C20" s="5"/>
      <c r="D20" s="5"/>
      <c r="E20" s="5"/>
      <c r="F20" s="4">
        <v>686095.1</v>
      </c>
      <c r="G20" s="4">
        <v>5514150</v>
      </c>
      <c r="H20" s="4" t="s">
        <v>201</v>
      </c>
      <c r="I20" s="4" t="s">
        <v>12</v>
      </c>
      <c r="J20" s="4">
        <v>2021</v>
      </c>
      <c r="K20" s="4" t="s">
        <v>71</v>
      </c>
      <c r="L20" s="4" t="s">
        <v>50</v>
      </c>
      <c r="M20" s="4" t="s">
        <v>91</v>
      </c>
      <c r="N20" s="4" t="s">
        <v>81</v>
      </c>
      <c r="O20" s="4" t="s">
        <v>92</v>
      </c>
      <c r="P20" s="4">
        <v>105</v>
      </c>
      <c r="Q20" s="4">
        <v>90</v>
      </c>
      <c r="R20" s="4" t="s">
        <v>32</v>
      </c>
      <c r="S20" s="4"/>
      <c r="T20" s="4" t="s">
        <v>20</v>
      </c>
      <c r="U20" s="7" t="s">
        <v>93</v>
      </c>
    </row>
    <row r="21" spans="1:21" s="10" customFormat="1" ht="96" x14ac:dyDescent="0.3">
      <c r="A21" s="4">
        <v>20777</v>
      </c>
      <c r="B21" s="5"/>
      <c r="C21" s="5"/>
      <c r="D21" s="5"/>
      <c r="E21" s="5"/>
      <c r="F21" s="4">
        <v>686100</v>
      </c>
      <c r="G21" s="4">
        <v>5514147</v>
      </c>
      <c r="H21" s="4" t="s">
        <v>201</v>
      </c>
      <c r="I21" s="4" t="s">
        <v>12</v>
      </c>
      <c r="J21" s="4">
        <v>2021</v>
      </c>
      <c r="K21" s="4" t="s">
        <v>71</v>
      </c>
      <c r="L21" s="4" t="s">
        <v>50</v>
      </c>
      <c r="M21" s="4" t="s">
        <v>94</v>
      </c>
      <c r="N21" s="4" t="s">
        <v>81</v>
      </c>
      <c r="O21" s="4"/>
      <c r="P21" s="4"/>
      <c r="Q21" s="4"/>
      <c r="R21" s="4" t="s">
        <v>32</v>
      </c>
      <c r="S21" s="4" t="s">
        <v>95</v>
      </c>
      <c r="T21" s="4" t="s">
        <v>20</v>
      </c>
      <c r="U21" s="7" t="s">
        <v>96</v>
      </c>
    </row>
    <row r="22" spans="1:21" s="10" customFormat="1" ht="24" x14ac:dyDescent="0.3">
      <c r="A22" s="4">
        <v>20778</v>
      </c>
      <c r="B22" s="5"/>
      <c r="C22" s="5"/>
      <c r="D22" s="5"/>
      <c r="E22" s="5"/>
      <c r="F22" s="4">
        <v>686099.9</v>
      </c>
      <c r="G22" s="4">
        <v>5514091.5</v>
      </c>
      <c r="H22" s="4" t="s">
        <v>201</v>
      </c>
      <c r="I22" s="4" t="s">
        <v>12</v>
      </c>
      <c r="J22" s="4">
        <v>2021</v>
      </c>
      <c r="K22" s="4" t="s">
        <v>71</v>
      </c>
      <c r="L22" s="4" t="s">
        <v>50</v>
      </c>
      <c r="M22" s="4" t="s">
        <v>97</v>
      </c>
      <c r="N22" s="4" t="s">
        <v>81</v>
      </c>
      <c r="O22" s="4" t="s">
        <v>92</v>
      </c>
      <c r="P22" s="4">
        <v>65</v>
      </c>
      <c r="Q22" s="4">
        <v>70</v>
      </c>
      <c r="R22" s="4" t="s">
        <v>32</v>
      </c>
      <c r="S22" s="4" t="s">
        <v>98</v>
      </c>
      <c r="T22" s="4" t="s">
        <v>20</v>
      </c>
      <c r="U22" s="7" t="s">
        <v>99</v>
      </c>
    </row>
    <row r="23" spans="1:21" s="10" customFormat="1" ht="24" x14ac:dyDescent="0.3">
      <c r="A23" s="4">
        <v>20779</v>
      </c>
      <c r="B23" s="5"/>
      <c r="C23" s="5"/>
      <c r="D23" s="5"/>
      <c r="E23" s="5"/>
      <c r="F23" s="4">
        <v>686097</v>
      </c>
      <c r="G23" s="4">
        <v>5514092.9000000004</v>
      </c>
      <c r="H23" s="4" t="s">
        <v>201</v>
      </c>
      <c r="I23" s="4" t="s">
        <v>12</v>
      </c>
      <c r="J23" s="4">
        <v>2021</v>
      </c>
      <c r="K23" s="4" t="s">
        <v>71</v>
      </c>
      <c r="L23" s="4" t="s">
        <v>50</v>
      </c>
      <c r="M23" s="4" t="s">
        <v>91</v>
      </c>
      <c r="N23" s="4" t="s">
        <v>81</v>
      </c>
      <c r="O23" s="4" t="s">
        <v>92</v>
      </c>
      <c r="P23" s="4">
        <v>125</v>
      </c>
      <c r="Q23" s="4">
        <v>90</v>
      </c>
      <c r="R23" s="4" t="s">
        <v>88</v>
      </c>
      <c r="S23" s="4"/>
      <c r="T23" s="4" t="s">
        <v>20</v>
      </c>
      <c r="U23" s="7" t="s">
        <v>100</v>
      </c>
    </row>
    <row r="24" spans="1:21" s="10" customFormat="1" ht="12" x14ac:dyDescent="0.3">
      <c r="A24" s="4">
        <v>20780</v>
      </c>
      <c r="B24" s="5"/>
      <c r="C24" s="5"/>
      <c r="D24" s="5"/>
      <c r="E24" s="5"/>
      <c r="F24" s="4"/>
      <c r="G24" s="4"/>
      <c r="H24" s="4"/>
      <c r="I24" s="4"/>
      <c r="J24" s="4"/>
      <c r="K24" s="4" t="s">
        <v>69</v>
      </c>
      <c r="L24" s="4"/>
      <c r="M24" s="4"/>
      <c r="N24" s="4"/>
      <c r="O24" s="4"/>
      <c r="P24" s="4"/>
      <c r="Q24" s="4"/>
      <c r="R24" s="4"/>
      <c r="S24" s="4"/>
      <c r="T24" s="4"/>
      <c r="U24" s="7"/>
    </row>
    <row r="25" spans="1:21" s="10" customFormat="1" ht="36" x14ac:dyDescent="0.3">
      <c r="A25" s="4">
        <v>137138</v>
      </c>
      <c r="B25" s="5"/>
      <c r="C25" s="5"/>
      <c r="D25" s="5"/>
      <c r="E25" s="5"/>
      <c r="F25" s="4">
        <v>686096.5</v>
      </c>
      <c r="G25" s="4">
        <v>5514151.5</v>
      </c>
      <c r="H25" s="4" t="s">
        <v>201</v>
      </c>
      <c r="I25" s="4" t="s">
        <v>12</v>
      </c>
      <c r="J25" s="4">
        <v>2021</v>
      </c>
      <c r="K25" s="4" t="s">
        <v>71</v>
      </c>
      <c r="L25" s="4" t="s">
        <v>50</v>
      </c>
      <c r="M25" s="4" t="s">
        <v>63</v>
      </c>
      <c r="N25" s="4" t="s">
        <v>54</v>
      </c>
      <c r="O25" s="4"/>
      <c r="P25" s="4"/>
      <c r="Q25" s="4"/>
      <c r="R25" s="4" t="s">
        <v>32</v>
      </c>
      <c r="S25" s="4" t="s">
        <v>101</v>
      </c>
      <c r="T25" s="4" t="s">
        <v>20</v>
      </c>
      <c r="U25" s="7" t="s">
        <v>102</v>
      </c>
    </row>
    <row r="26" spans="1:21" s="10" customFormat="1" ht="12" x14ac:dyDescent="0.3">
      <c r="A26" s="4">
        <v>137139</v>
      </c>
      <c r="B26" s="5"/>
      <c r="C26" s="5"/>
      <c r="D26" s="5"/>
      <c r="E26" s="5"/>
      <c r="F26" s="4"/>
      <c r="G26" s="4"/>
      <c r="H26" s="4"/>
      <c r="I26" s="4"/>
      <c r="J26" s="4"/>
      <c r="K26" s="4" t="s">
        <v>222</v>
      </c>
      <c r="L26" s="4"/>
      <c r="M26" s="4"/>
      <c r="N26" s="4"/>
      <c r="O26" s="4"/>
      <c r="P26" s="4"/>
      <c r="Q26" s="4"/>
      <c r="R26" s="4"/>
      <c r="S26" s="4"/>
      <c r="T26" s="4"/>
      <c r="U26" s="7"/>
    </row>
  </sheetData>
  <conditionalFormatting sqref="K1">
    <cfRule type="cellIs" dxfId="1" priority="1" operator="equal">
      <formula>"Grab"</formula>
    </cfRule>
  </conditionalFormatting>
  <pageMargins left="0.70866141732283472" right="0.70866141732283472" top="0.74803149606299213" bottom="0.74803149606299213" header="0.31496062992125984" footer="0.31496062992125984"/>
  <pageSetup paperSize="3" orientation="landscape" r:id="rId1"/>
  <headerFooter>
    <oddHeader>&amp;LAppendix H: 2021 Rock and Trench Sampling Data
Trench Sampling&amp;CMPD Property&amp;RKodiak Copper Corp.</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AD00E-DDFE-4ECF-99F2-41B620742DD9}">
  <sheetPr>
    <pageSetUpPr fitToPage="1"/>
  </sheetPr>
  <dimension ref="A1:V30"/>
  <sheetViews>
    <sheetView view="pageLayout" topLeftCell="A11" zoomScaleNormal="100" zoomScaleSheetLayoutView="90" workbookViewId="0">
      <selection activeCell="L5" sqref="L5"/>
    </sheetView>
  </sheetViews>
  <sheetFormatPr defaultRowHeight="14.4" x14ac:dyDescent="0.3"/>
  <cols>
    <col min="1" max="1" width="5.88671875" style="1" bestFit="1" customWidth="1"/>
    <col min="2" max="2" width="7.77734375" style="1" bestFit="1" customWidth="1"/>
    <col min="3" max="3" width="4.33203125" style="1" bestFit="1" customWidth="1"/>
    <col min="4" max="4" width="4.109375" style="1" bestFit="1" customWidth="1"/>
    <col min="5" max="5" width="6.109375" style="1" bestFit="1" customWidth="1"/>
    <col min="6" max="6" width="5.88671875" style="1" bestFit="1" customWidth="1"/>
    <col min="7" max="7" width="9" style="1" bestFit="1" customWidth="1"/>
    <col min="8" max="8" width="9.77734375" style="1" bestFit="1" customWidth="1"/>
    <col min="9" max="9" width="8.6640625" style="1" bestFit="1" customWidth="1"/>
    <col min="10" max="10" width="6.44140625" style="1" bestFit="1" customWidth="1"/>
    <col min="11" max="11" width="4.109375" style="1" bestFit="1" customWidth="1"/>
    <col min="12" max="12" width="4.77734375" style="1" bestFit="1" customWidth="1"/>
    <col min="13" max="13" width="8.21875" style="1" bestFit="1" customWidth="1"/>
    <col min="14" max="14" width="9.33203125" style="1" bestFit="1" customWidth="1"/>
    <col min="15" max="15" width="8" style="1" bestFit="1" customWidth="1"/>
    <col min="16" max="16" width="7.21875" style="1" bestFit="1" customWidth="1"/>
    <col min="17" max="17" width="4.77734375" style="1" bestFit="1" customWidth="1"/>
    <col min="18" max="18" width="3.109375" style="1" bestFit="1" customWidth="1"/>
    <col min="19" max="19" width="10.6640625" style="1" bestFit="1" customWidth="1"/>
    <col min="20" max="20" width="12.5546875" style="1" bestFit="1" customWidth="1"/>
    <col min="21" max="21" width="8.6640625" style="1" bestFit="1" customWidth="1"/>
    <col min="22" max="22" width="54.109375" customWidth="1"/>
  </cols>
  <sheetData>
    <row r="1" spans="1:22" s="15" customFormat="1" ht="24" x14ac:dyDescent="0.3">
      <c r="A1" s="12" t="s">
        <v>216</v>
      </c>
      <c r="B1" s="12" t="s">
        <v>217</v>
      </c>
      <c r="C1" s="13" t="s">
        <v>218</v>
      </c>
      <c r="D1" s="13" t="s">
        <v>219</v>
      </c>
      <c r="E1" s="13" t="s">
        <v>220</v>
      </c>
      <c r="F1" s="12" t="s">
        <v>216</v>
      </c>
      <c r="G1" s="12" t="s">
        <v>199</v>
      </c>
      <c r="H1" s="12" t="s">
        <v>200</v>
      </c>
      <c r="I1" s="12" t="s">
        <v>1</v>
      </c>
      <c r="J1" s="12" t="s">
        <v>202</v>
      </c>
      <c r="K1" s="12" t="s">
        <v>0</v>
      </c>
      <c r="L1" s="12" t="s">
        <v>221</v>
      </c>
      <c r="M1" s="12" t="s">
        <v>2</v>
      </c>
      <c r="N1" s="12" t="s">
        <v>3</v>
      </c>
      <c r="O1" s="12" t="s">
        <v>4</v>
      </c>
      <c r="P1" s="12" t="s">
        <v>5</v>
      </c>
      <c r="Q1" s="12" t="s">
        <v>6</v>
      </c>
      <c r="R1" s="12" t="s">
        <v>7</v>
      </c>
      <c r="S1" s="12" t="s">
        <v>8</v>
      </c>
      <c r="T1" s="12" t="s">
        <v>9</v>
      </c>
      <c r="U1" s="12" t="s">
        <v>10</v>
      </c>
      <c r="V1" s="14" t="s">
        <v>11</v>
      </c>
    </row>
    <row r="2" spans="1:22" s="10" customFormat="1" ht="60" x14ac:dyDescent="0.3">
      <c r="A2" s="4">
        <v>137112</v>
      </c>
      <c r="B2" s="5" t="s">
        <v>203</v>
      </c>
      <c r="C2" s="5"/>
      <c r="D2" s="5"/>
      <c r="E2" s="5"/>
      <c r="F2" s="4">
        <v>137112</v>
      </c>
      <c r="G2" s="4">
        <v>686258.45</v>
      </c>
      <c r="H2" s="4">
        <v>5514081.7419999996</v>
      </c>
      <c r="I2" s="4" t="s">
        <v>201</v>
      </c>
      <c r="J2" s="4" t="s">
        <v>12</v>
      </c>
      <c r="K2" s="4">
        <v>2021</v>
      </c>
      <c r="L2" s="4" t="s">
        <v>71</v>
      </c>
      <c r="M2" s="4" t="s">
        <v>50</v>
      </c>
      <c r="N2" s="4" t="s">
        <v>63</v>
      </c>
      <c r="O2" s="4" t="s">
        <v>143</v>
      </c>
      <c r="P2" s="4" t="s">
        <v>149</v>
      </c>
      <c r="Q2" s="4">
        <v>40</v>
      </c>
      <c r="R2" s="4">
        <v>40</v>
      </c>
      <c r="S2" s="4" t="s">
        <v>32</v>
      </c>
      <c r="T2" s="4" t="s">
        <v>150</v>
      </c>
      <c r="U2" s="4" t="s">
        <v>20</v>
      </c>
      <c r="V2" s="7" t="s">
        <v>151</v>
      </c>
    </row>
    <row r="3" spans="1:22" s="10" customFormat="1" ht="48" x14ac:dyDescent="0.3">
      <c r="A3" s="4">
        <v>137113</v>
      </c>
      <c r="B3" s="5" t="s">
        <v>203</v>
      </c>
      <c r="C3" s="5"/>
      <c r="D3" s="5"/>
      <c r="E3" s="5"/>
      <c r="F3" s="4">
        <v>137113</v>
      </c>
      <c r="G3" s="4">
        <v>686255.69299999997</v>
      </c>
      <c r="H3" s="4">
        <v>5514049.159</v>
      </c>
      <c r="I3" s="4" t="s">
        <v>201</v>
      </c>
      <c r="J3" s="4" t="s">
        <v>12</v>
      </c>
      <c r="K3" s="4">
        <v>2021</v>
      </c>
      <c r="L3" s="4" t="s">
        <v>71</v>
      </c>
      <c r="M3" s="4" t="s">
        <v>50</v>
      </c>
      <c r="N3" s="4" t="s">
        <v>91</v>
      </c>
      <c r="O3" s="4" t="s">
        <v>81</v>
      </c>
      <c r="P3" s="4" t="s">
        <v>81</v>
      </c>
      <c r="Q3" s="4">
        <v>257</v>
      </c>
      <c r="R3" s="4">
        <v>85</v>
      </c>
      <c r="S3" s="4" t="s">
        <v>32</v>
      </c>
      <c r="T3" s="4" t="s">
        <v>152</v>
      </c>
      <c r="U3" s="4" t="s">
        <v>20</v>
      </c>
      <c r="V3" s="7" t="s">
        <v>153</v>
      </c>
    </row>
    <row r="4" spans="1:22" s="10" customFormat="1" ht="24" x14ac:dyDescent="0.3">
      <c r="A4" s="4">
        <v>137114</v>
      </c>
      <c r="B4" s="5" t="s">
        <v>203</v>
      </c>
      <c r="C4" s="5"/>
      <c r="D4" s="5"/>
      <c r="E4" s="5"/>
      <c r="F4" s="4">
        <v>137114</v>
      </c>
      <c r="G4" s="4">
        <v>686256.03</v>
      </c>
      <c r="H4" s="4">
        <v>5514051.4100000001</v>
      </c>
      <c r="I4" s="4" t="s">
        <v>201</v>
      </c>
      <c r="J4" s="4" t="s">
        <v>12</v>
      </c>
      <c r="K4" s="4">
        <v>2021</v>
      </c>
      <c r="L4" s="4" t="s">
        <v>13</v>
      </c>
      <c r="M4" s="4" t="s">
        <v>50</v>
      </c>
      <c r="N4" s="4" t="s">
        <v>15</v>
      </c>
      <c r="O4" s="4" t="s">
        <v>51</v>
      </c>
      <c r="P4" s="4"/>
      <c r="Q4" s="4"/>
      <c r="R4" s="4"/>
      <c r="S4" s="4" t="s">
        <v>75</v>
      </c>
      <c r="T4" s="4" t="s">
        <v>154</v>
      </c>
      <c r="U4" s="4" t="s">
        <v>20</v>
      </c>
      <c r="V4" s="7" t="s">
        <v>155</v>
      </c>
    </row>
    <row r="5" spans="1:22" s="10" customFormat="1" ht="24" x14ac:dyDescent="0.3">
      <c r="A5" s="4">
        <v>137115</v>
      </c>
      <c r="B5" s="5" t="s">
        <v>203</v>
      </c>
      <c r="C5" s="5"/>
      <c r="D5" s="5"/>
      <c r="E5" s="5"/>
      <c r="F5" s="4">
        <v>137115</v>
      </c>
      <c r="G5" s="4">
        <v>686256.76199999999</v>
      </c>
      <c r="H5" s="4">
        <v>5514060.8080000002</v>
      </c>
      <c r="I5" s="4" t="s">
        <v>201</v>
      </c>
      <c r="J5" s="4" t="s">
        <v>12</v>
      </c>
      <c r="K5" s="4">
        <v>2021</v>
      </c>
      <c r="L5" s="4" t="s">
        <v>156</v>
      </c>
      <c r="M5" s="4" t="s">
        <v>50</v>
      </c>
      <c r="N5" s="4" t="s">
        <v>63</v>
      </c>
      <c r="O5" s="4" t="s">
        <v>143</v>
      </c>
      <c r="P5" s="4" t="s">
        <v>81</v>
      </c>
      <c r="Q5" s="4">
        <v>85</v>
      </c>
      <c r="R5" s="4">
        <v>90</v>
      </c>
      <c r="S5" s="4" t="s">
        <v>32</v>
      </c>
      <c r="T5" s="4"/>
      <c r="U5" s="4" t="s">
        <v>20</v>
      </c>
      <c r="V5" s="7" t="s">
        <v>157</v>
      </c>
    </row>
    <row r="6" spans="1:22" s="10" customFormat="1" ht="12" x14ac:dyDescent="0.3">
      <c r="A6" s="4">
        <v>137116</v>
      </c>
      <c r="B6" s="5"/>
      <c r="C6" s="5"/>
      <c r="D6" s="5"/>
      <c r="E6" s="5"/>
      <c r="F6" s="4">
        <v>137116</v>
      </c>
      <c r="G6" s="4">
        <v>686257.38100000005</v>
      </c>
      <c r="H6" s="4">
        <v>5514068.5180000002</v>
      </c>
      <c r="I6" s="4" t="s">
        <v>201</v>
      </c>
      <c r="J6" s="4" t="s">
        <v>12</v>
      </c>
      <c r="K6" s="4">
        <v>2021</v>
      </c>
      <c r="L6" s="4" t="s">
        <v>71</v>
      </c>
      <c r="M6" s="4" t="s">
        <v>50</v>
      </c>
      <c r="N6" s="4"/>
      <c r="O6" s="4" t="s">
        <v>51</v>
      </c>
      <c r="P6" s="4"/>
      <c r="Q6" s="4">
        <v>85</v>
      </c>
      <c r="R6" s="4">
        <v>90</v>
      </c>
      <c r="S6" s="4"/>
      <c r="T6" s="4"/>
      <c r="U6" s="4" t="s">
        <v>20</v>
      </c>
      <c r="V6" s="7" t="s">
        <v>158</v>
      </c>
    </row>
    <row r="7" spans="1:22" s="10" customFormat="1" ht="24" x14ac:dyDescent="0.3">
      <c r="A7" s="4">
        <v>137117</v>
      </c>
      <c r="B7" s="5" t="s">
        <v>203</v>
      </c>
      <c r="C7" s="5"/>
      <c r="D7" s="5"/>
      <c r="E7" s="5"/>
      <c r="F7" s="4">
        <v>137117</v>
      </c>
      <c r="G7" s="4">
        <v>686257.77500000002</v>
      </c>
      <c r="H7" s="4">
        <v>5514073.2450000001</v>
      </c>
      <c r="I7" s="4" t="s">
        <v>201</v>
      </c>
      <c r="J7" s="4" t="s">
        <v>12</v>
      </c>
      <c r="K7" s="4" t="s">
        <v>197</v>
      </c>
      <c r="L7" s="4" t="s">
        <v>13</v>
      </c>
      <c r="M7" s="4" t="s">
        <v>50</v>
      </c>
      <c r="N7" s="4" t="s">
        <v>15</v>
      </c>
      <c r="O7" s="4" t="s">
        <v>51</v>
      </c>
      <c r="P7" s="4"/>
      <c r="Q7" s="4"/>
      <c r="R7" s="4"/>
      <c r="S7" s="4" t="s">
        <v>75</v>
      </c>
      <c r="T7" s="4" t="s">
        <v>159</v>
      </c>
      <c r="U7" s="4" t="s">
        <v>20</v>
      </c>
      <c r="V7" s="7" t="s">
        <v>160</v>
      </c>
    </row>
    <row r="8" spans="1:22" s="10" customFormat="1" ht="12" x14ac:dyDescent="0.3">
      <c r="A8" s="4">
        <v>137118</v>
      </c>
      <c r="B8" s="5" t="s">
        <v>203</v>
      </c>
      <c r="C8" s="5"/>
      <c r="D8" s="5"/>
      <c r="E8" s="5"/>
      <c r="F8" s="4">
        <v>137118</v>
      </c>
      <c r="G8" s="4">
        <v>686258.16899999999</v>
      </c>
      <c r="H8" s="4">
        <v>5514077.6909999996</v>
      </c>
      <c r="I8" s="4" t="s">
        <v>201</v>
      </c>
      <c r="J8" s="4" t="s">
        <v>12</v>
      </c>
      <c r="K8" s="4">
        <v>2021</v>
      </c>
      <c r="L8" s="4" t="s">
        <v>71</v>
      </c>
      <c r="M8" s="4" t="s">
        <v>50</v>
      </c>
      <c r="N8" s="4" t="s">
        <v>91</v>
      </c>
      <c r="O8" s="4" t="s">
        <v>81</v>
      </c>
      <c r="P8" s="4" t="s">
        <v>81</v>
      </c>
      <c r="Q8" s="4">
        <v>90</v>
      </c>
      <c r="R8" s="4">
        <v>70</v>
      </c>
      <c r="S8" s="4" t="s">
        <v>32</v>
      </c>
      <c r="T8" s="4"/>
      <c r="U8" s="4" t="s">
        <v>20</v>
      </c>
      <c r="V8" s="7" t="s">
        <v>161</v>
      </c>
    </row>
    <row r="9" spans="1:22" s="10" customFormat="1" ht="24" x14ac:dyDescent="0.3">
      <c r="A9" s="4">
        <v>137119</v>
      </c>
      <c r="B9" s="5" t="s">
        <v>203</v>
      </c>
      <c r="C9" s="5"/>
      <c r="D9" s="5"/>
      <c r="E9" s="5"/>
      <c r="F9" s="4">
        <v>137119</v>
      </c>
      <c r="G9" s="4">
        <v>686258.22499999998</v>
      </c>
      <c r="H9" s="4">
        <v>5514078.9850000003</v>
      </c>
      <c r="I9" s="4" t="s">
        <v>201</v>
      </c>
      <c r="J9" s="4" t="s">
        <v>12</v>
      </c>
      <c r="K9" s="4">
        <v>2021</v>
      </c>
      <c r="L9" s="4" t="s">
        <v>71</v>
      </c>
      <c r="M9" s="4" t="s">
        <v>50</v>
      </c>
      <c r="N9" s="4" t="s">
        <v>162</v>
      </c>
      <c r="O9" s="4" t="s">
        <v>81</v>
      </c>
      <c r="P9" s="4" t="s">
        <v>149</v>
      </c>
      <c r="Q9" s="4">
        <v>38</v>
      </c>
      <c r="R9" s="4">
        <v>40</v>
      </c>
      <c r="S9" s="4"/>
      <c r="T9" s="4"/>
      <c r="U9" s="4" t="s">
        <v>20</v>
      </c>
      <c r="V9" s="7" t="s">
        <v>163</v>
      </c>
    </row>
    <row r="10" spans="1:22" s="10" customFormat="1" ht="12" x14ac:dyDescent="0.3">
      <c r="A10" s="4">
        <v>137120</v>
      </c>
      <c r="B10" s="5" t="s">
        <v>203</v>
      </c>
      <c r="C10" s="5"/>
      <c r="D10" s="5"/>
      <c r="E10" s="5"/>
      <c r="F10" s="4">
        <v>137120</v>
      </c>
      <c r="G10" s="4"/>
      <c r="H10" s="4"/>
      <c r="I10" s="4" t="s">
        <v>201</v>
      </c>
      <c r="J10" s="4" t="s">
        <v>12</v>
      </c>
      <c r="K10" s="4">
        <v>2021</v>
      </c>
      <c r="L10" s="4" t="s">
        <v>37</v>
      </c>
      <c r="M10" s="4"/>
      <c r="N10" s="4"/>
      <c r="O10" s="4"/>
      <c r="P10" s="4"/>
      <c r="Q10" s="4"/>
      <c r="R10" s="4"/>
      <c r="S10" s="4"/>
      <c r="T10" s="4"/>
      <c r="U10" s="4" t="s">
        <v>69</v>
      </c>
      <c r="V10" s="7" t="s">
        <v>164</v>
      </c>
    </row>
    <row r="11" spans="1:22" s="10" customFormat="1" ht="24" x14ac:dyDescent="0.3">
      <c r="A11" s="4">
        <v>137121</v>
      </c>
      <c r="B11" s="5" t="s">
        <v>203</v>
      </c>
      <c r="C11" s="5"/>
      <c r="D11" s="5"/>
      <c r="E11" s="5"/>
      <c r="F11" s="4">
        <v>137121</v>
      </c>
      <c r="G11" s="4">
        <v>686259.06900000002</v>
      </c>
      <c r="H11" s="4">
        <v>5514087.9890000001</v>
      </c>
      <c r="I11" s="4" t="s">
        <v>201</v>
      </c>
      <c r="J11" s="4" t="s">
        <v>12</v>
      </c>
      <c r="K11" s="4">
        <v>2021</v>
      </c>
      <c r="L11" s="4" t="s">
        <v>71</v>
      </c>
      <c r="M11" s="4" t="s">
        <v>50</v>
      </c>
      <c r="N11" s="4" t="s">
        <v>15</v>
      </c>
      <c r="O11" s="4" t="s">
        <v>51</v>
      </c>
      <c r="P11" s="4"/>
      <c r="Q11" s="4"/>
      <c r="R11" s="4"/>
      <c r="S11" s="4"/>
      <c r="T11" s="4" t="s">
        <v>165</v>
      </c>
      <c r="U11" s="4" t="s">
        <v>20</v>
      </c>
      <c r="V11" s="7" t="s">
        <v>166</v>
      </c>
    </row>
    <row r="12" spans="1:22" s="10" customFormat="1" ht="12" x14ac:dyDescent="0.3">
      <c r="A12" s="4">
        <v>137122</v>
      </c>
      <c r="B12" s="5" t="s">
        <v>203</v>
      </c>
      <c r="C12" s="5">
        <v>46</v>
      </c>
      <c r="D12" s="5">
        <v>48</v>
      </c>
      <c r="E12" s="5">
        <f>D12-C12</f>
        <v>2</v>
      </c>
      <c r="F12" s="4">
        <v>137122</v>
      </c>
      <c r="G12" s="4">
        <v>686255.74899999995</v>
      </c>
      <c r="H12" s="4">
        <v>5514048.3150000004</v>
      </c>
      <c r="I12" s="4" t="s">
        <v>201</v>
      </c>
      <c r="J12" s="4" t="s">
        <v>12</v>
      </c>
      <c r="K12" s="4">
        <v>2021</v>
      </c>
      <c r="L12" s="4" t="s">
        <v>13</v>
      </c>
      <c r="M12" s="4" t="s">
        <v>50</v>
      </c>
      <c r="N12" s="4" t="s">
        <v>15</v>
      </c>
      <c r="O12" s="4" t="s">
        <v>51</v>
      </c>
      <c r="P12" s="4"/>
      <c r="Q12" s="4"/>
      <c r="R12" s="4"/>
      <c r="S12" s="4"/>
      <c r="T12" s="4" t="s">
        <v>167</v>
      </c>
      <c r="U12" s="4" t="s">
        <v>20</v>
      </c>
      <c r="V12" s="7" t="s">
        <v>168</v>
      </c>
    </row>
    <row r="13" spans="1:22" s="10" customFormat="1" ht="12" x14ac:dyDescent="0.3">
      <c r="A13" s="4">
        <v>137123</v>
      </c>
      <c r="B13" s="5" t="s">
        <v>203</v>
      </c>
      <c r="C13" s="5">
        <v>48</v>
      </c>
      <c r="D13" s="5">
        <v>50</v>
      </c>
      <c r="E13" s="5">
        <f t="shared" ref="E13:E22" si="0">D13-C13</f>
        <v>2</v>
      </c>
      <c r="F13" s="4">
        <v>137123</v>
      </c>
      <c r="G13" s="4">
        <v>686255.58</v>
      </c>
      <c r="H13" s="4">
        <v>5514046.4019999998</v>
      </c>
      <c r="I13" s="4" t="s">
        <v>201</v>
      </c>
      <c r="J13" s="4" t="s">
        <v>12</v>
      </c>
      <c r="K13" s="4">
        <v>2021</v>
      </c>
      <c r="L13" s="4" t="s">
        <v>13</v>
      </c>
      <c r="M13" s="4" t="s">
        <v>50</v>
      </c>
      <c r="N13" s="4" t="s">
        <v>15</v>
      </c>
      <c r="O13" s="4" t="s">
        <v>51</v>
      </c>
      <c r="P13" s="4"/>
      <c r="Q13" s="4"/>
      <c r="R13" s="4"/>
      <c r="S13" s="4"/>
      <c r="T13" s="4"/>
      <c r="U13" s="4" t="s">
        <v>20</v>
      </c>
      <c r="V13" s="7" t="s">
        <v>169</v>
      </c>
    </row>
    <row r="14" spans="1:22" s="10" customFormat="1" ht="24" x14ac:dyDescent="0.3">
      <c r="A14" s="4">
        <v>137124</v>
      </c>
      <c r="B14" s="5" t="s">
        <v>203</v>
      </c>
      <c r="C14" s="5">
        <v>50</v>
      </c>
      <c r="D14" s="5">
        <v>52</v>
      </c>
      <c r="E14" s="5">
        <f t="shared" si="0"/>
        <v>2</v>
      </c>
      <c r="F14" s="4">
        <v>137124</v>
      </c>
      <c r="G14" s="4">
        <v>686255.41099999996</v>
      </c>
      <c r="H14" s="4">
        <v>5514044.3760000002</v>
      </c>
      <c r="I14" s="4" t="s">
        <v>201</v>
      </c>
      <c r="J14" s="4" t="s">
        <v>12</v>
      </c>
      <c r="K14" s="4">
        <v>2021</v>
      </c>
      <c r="L14" s="4" t="s">
        <v>13</v>
      </c>
      <c r="M14" s="4" t="s">
        <v>50</v>
      </c>
      <c r="N14" s="4" t="s">
        <v>15</v>
      </c>
      <c r="O14" s="4" t="s">
        <v>51</v>
      </c>
      <c r="P14" s="4"/>
      <c r="Q14" s="4"/>
      <c r="R14" s="4"/>
      <c r="S14" s="4" t="s">
        <v>32</v>
      </c>
      <c r="T14" s="4" t="s">
        <v>44</v>
      </c>
      <c r="U14" s="4" t="s">
        <v>20</v>
      </c>
      <c r="V14" s="7" t="s">
        <v>170</v>
      </c>
    </row>
    <row r="15" spans="1:22" s="10" customFormat="1" ht="12" x14ac:dyDescent="0.3">
      <c r="A15" s="4">
        <v>137125</v>
      </c>
      <c r="B15" s="5" t="s">
        <v>203</v>
      </c>
      <c r="C15" s="5">
        <v>52</v>
      </c>
      <c r="D15" s="5">
        <v>54</v>
      </c>
      <c r="E15" s="5">
        <f t="shared" si="0"/>
        <v>2</v>
      </c>
      <c r="F15" s="4">
        <v>137125</v>
      </c>
      <c r="G15" s="4">
        <v>686255.24300000002</v>
      </c>
      <c r="H15" s="4">
        <v>5514042.3499999996</v>
      </c>
      <c r="I15" s="4" t="s">
        <v>201</v>
      </c>
      <c r="J15" s="4" t="s">
        <v>12</v>
      </c>
      <c r="K15" s="4">
        <v>2021</v>
      </c>
      <c r="L15" s="4" t="s">
        <v>13</v>
      </c>
      <c r="M15" s="4" t="s">
        <v>50</v>
      </c>
      <c r="N15" s="4" t="s">
        <v>15</v>
      </c>
      <c r="O15" s="4" t="s">
        <v>51</v>
      </c>
      <c r="P15" s="4"/>
      <c r="Q15" s="4"/>
      <c r="R15" s="4"/>
      <c r="S15" s="4"/>
      <c r="T15" s="4"/>
      <c r="U15" s="4" t="s">
        <v>20</v>
      </c>
      <c r="V15" s="7" t="s">
        <v>171</v>
      </c>
    </row>
    <row r="16" spans="1:22" s="10" customFormat="1" ht="12" x14ac:dyDescent="0.3">
      <c r="A16" s="4">
        <v>137126</v>
      </c>
      <c r="B16" s="5" t="s">
        <v>203</v>
      </c>
      <c r="C16" s="5">
        <v>54</v>
      </c>
      <c r="D16" s="5">
        <v>56</v>
      </c>
      <c r="E16" s="5">
        <f t="shared" si="0"/>
        <v>2</v>
      </c>
      <c r="F16" s="4">
        <v>137126</v>
      </c>
      <c r="G16" s="4">
        <v>686255.07400000002</v>
      </c>
      <c r="H16" s="4">
        <v>5514040.3799999999</v>
      </c>
      <c r="I16" s="4" t="s">
        <v>201</v>
      </c>
      <c r="J16" s="4" t="s">
        <v>12</v>
      </c>
      <c r="K16" s="4">
        <v>2021</v>
      </c>
      <c r="L16" s="4" t="s">
        <v>13</v>
      </c>
      <c r="M16" s="4" t="s">
        <v>50</v>
      </c>
      <c r="N16" s="4" t="s">
        <v>15</v>
      </c>
      <c r="O16" s="4" t="s">
        <v>51</v>
      </c>
      <c r="P16" s="4"/>
      <c r="Q16" s="4"/>
      <c r="R16" s="4"/>
      <c r="S16" s="4"/>
      <c r="T16" s="4"/>
      <c r="U16" s="4" t="s">
        <v>20</v>
      </c>
      <c r="V16" s="7" t="s">
        <v>172</v>
      </c>
    </row>
    <row r="17" spans="1:22" s="10" customFormat="1" ht="12" x14ac:dyDescent="0.3">
      <c r="A17" s="4">
        <v>137127</v>
      </c>
      <c r="B17" s="5" t="s">
        <v>203</v>
      </c>
      <c r="C17" s="5">
        <v>56</v>
      </c>
      <c r="D17" s="5">
        <v>58</v>
      </c>
      <c r="E17" s="5">
        <f t="shared" si="0"/>
        <v>2</v>
      </c>
      <c r="F17" s="4">
        <v>137127</v>
      </c>
      <c r="G17" s="4">
        <v>686254.90500000003</v>
      </c>
      <c r="H17" s="4">
        <v>5514038.2419999996</v>
      </c>
      <c r="I17" s="4" t="s">
        <v>201</v>
      </c>
      <c r="J17" s="4" t="s">
        <v>12</v>
      </c>
      <c r="K17" s="4">
        <v>2021</v>
      </c>
      <c r="L17" s="4" t="s">
        <v>13</v>
      </c>
      <c r="M17" s="4" t="s">
        <v>50</v>
      </c>
      <c r="N17" s="4" t="s">
        <v>15</v>
      </c>
      <c r="O17" s="4" t="s">
        <v>51</v>
      </c>
      <c r="P17" s="4"/>
      <c r="Q17" s="4"/>
      <c r="R17" s="4"/>
      <c r="S17" s="4"/>
      <c r="T17" s="4" t="s">
        <v>173</v>
      </c>
      <c r="U17" s="4" t="s">
        <v>20</v>
      </c>
      <c r="V17" s="7" t="s">
        <v>174</v>
      </c>
    </row>
    <row r="18" spans="1:22" s="10" customFormat="1" ht="12" x14ac:dyDescent="0.3">
      <c r="A18" s="4">
        <v>137128</v>
      </c>
      <c r="B18" s="5" t="s">
        <v>203</v>
      </c>
      <c r="C18" s="5">
        <v>58</v>
      </c>
      <c r="D18" s="5">
        <v>60</v>
      </c>
      <c r="E18" s="5">
        <f t="shared" si="0"/>
        <v>2</v>
      </c>
      <c r="F18" s="4">
        <v>137128</v>
      </c>
      <c r="G18" s="4">
        <v>686254.68</v>
      </c>
      <c r="H18" s="4">
        <v>5514036.3279999997</v>
      </c>
      <c r="I18" s="4" t="s">
        <v>201</v>
      </c>
      <c r="J18" s="4" t="s">
        <v>12</v>
      </c>
      <c r="K18" s="4">
        <v>2021</v>
      </c>
      <c r="L18" s="4" t="s">
        <v>13</v>
      </c>
      <c r="M18" s="4" t="s">
        <v>50</v>
      </c>
      <c r="N18" s="4" t="s">
        <v>15</v>
      </c>
      <c r="O18" s="4" t="s">
        <v>51</v>
      </c>
      <c r="P18" s="4"/>
      <c r="Q18" s="4"/>
      <c r="R18" s="4"/>
      <c r="S18" s="4"/>
      <c r="T18" s="4"/>
      <c r="U18" s="4" t="s">
        <v>20</v>
      </c>
      <c r="V18" s="7" t="s">
        <v>175</v>
      </c>
    </row>
    <row r="19" spans="1:22" s="10" customFormat="1" ht="24" x14ac:dyDescent="0.3">
      <c r="A19" s="4">
        <v>137129</v>
      </c>
      <c r="B19" s="5" t="s">
        <v>203</v>
      </c>
      <c r="C19" s="5">
        <v>60</v>
      </c>
      <c r="D19" s="5">
        <v>62</v>
      </c>
      <c r="E19" s="5">
        <f t="shared" si="0"/>
        <v>2</v>
      </c>
      <c r="F19" s="4">
        <v>137129</v>
      </c>
      <c r="G19" s="4">
        <v>686254.56700000004</v>
      </c>
      <c r="H19" s="4">
        <v>5514034.3590000002</v>
      </c>
      <c r="I19" s="4" t="s">
        <v>201</v>
      </c>
      <c r="J19" s="4" t="s">
        <v>12</v>
      </c>
      <c r="K19" s="4">
        <v>2021</v>
      </c>
      <c r="L19" s="4" t="s">
        <v>13</v>
      </c>
      <c r="M19" s="4" t="s">
        <v>50</v>
      </c>
      <c r="N19" s="4" t="s">
        <v>15</v>
      </c>
      <c r="O19" s="4" t="s">
        <v>51</v>
      </c>
      <c r="P19" s="4" t="s">
        <v>176</v>
      </c>
      <c r="Q19" s="4">
        <v>255</v>
      </c>
      <c r="R19" s="4">
        <v>45</v>
      </c>
      <c r="S19" s="4"/>
      <c r="T19" s="4" t="s">
        <v>173</v>
      </c>
      <c r="U19" s="4" t="s">
        <v>20</v>
      </c>
      <c r="V19" s="7" t="s">
        <v>177</v>
      </c>
    </row>
    <row r="20" spans="1:22" s="10" customFormat="1" ht="24" x14ac:dyDescent="0.3">
      <c r="A20" s="4">
        <v>137130</v>
      </c>
      <c r="B20" s="5" t="s">
        <v>203</v>
      </c>
      <c r="C20" s="5">
        <v>62</v>
      </c>
      <c r="D20" s="5">
        <v>64</v>
      </c>
      <c r="E20" s="5">
        <f t="shared" si="0"/>
        <v>2</v>
      </c>
      <c r="F20" s="4">
        <v>137130</v>
      </c>
      <c r="G20" s="4">
        <v>686254.39899999998</v>
      </c>
      <c r="H20" s="4">
        <v>5514032.2199999997</v>
      </c>
      <c r="I20" s="4" t="s">
        <v>201</v>
      </c>
      <c r="J20" s="4" t="s">
        <v>12</v>
      </c>
      <c r="K20" s="4">
        <v>2021</v>
      </c>
      <c r="L20" s="4" t="s">
        <v>13</v>
      </c>
      <c r="M20" s="4" t="s">
        <v>50</v>
      </c>
      <c r="N20" s="4" t="s">
        <v>15</v>
      </c>
      <c r="O20" s="4" t="s">
        <v>51</v>
      </c>
      <c r="P20" s="4"/>
      <c r="Q20" s="4"/>
      <c r="R20" s="4"/>
      <c r="S20" s="4"/>
      <c r="T20" s="4" t="s">
        <v>178</v>
      </c>
      <c r="U20" s="4" t="s">
        <v>20</v>
      </c>
      <c r="V20" s="7" t="s">
        <v>179</v>
      </c>
    </row>
    <row r="21" spans="1:22" s="10" customFormat="1" ht="24" x14ac:dyDescent="0.3">
      <c r="A21" s="4">
        <v>137131</v>
      </c>
      <c r="B21" s="5" t="s">
        <v>203</v>
      </c>
      <c r="C21" s="5">
        <v>64</v>
      </c>
      <c r="D21" s="5">
        <v>66</v>
      </c>
      <c r="E21" s="5">
        <f t="shared" si="0"/>
        <v>2</v>
      </c>
      <c r="F21" s="4">
        <v>137131</v>
      </c>
      <c r="G21" s="4">
        <v>686254.17299999995</v>
      </c>
      <c r="H21" s="4">
        <v>5514030.307</v>
      </c>
      <c r="I21" s="4" t="s">
        <v>201</v>
      </c>
      <c r="J21" s="4" t="s">
        <v>12</v>
      </c>
      <c r="K21" s="4">
        <v>2021</v>
      </c>
      <c r="L21" s="4" t="s">
        <v>13</v>
      </c>
      <c r="M21" s="4" t="s">
        <v>50</v>
      </c>
      <c r="N21" s="4" t="s">
        <v>15</v>
      </c>
      <c r="O21" s="4" t="s">
        <v>51</v>
      </c>
      <c r="P21" s="4" t="s">
        <v>57</v>
      </c>
      <c r="Q21" s="4">
        <v>255</v>
      </c>
      <c r="R21" s="4">
        <v>40</v>
      </c>
      <c r="S21" s="4"/>
      <c r="T21" s="4" t="s">
        <v>109</v>
      </c>
      <c r="U21" s="4" t="s">
        <v>20</v>
      </c>
      <c r="V21" s="7" t="s">
        <v>180</v>
      </c>
    </row>
    <row r="22" spans="1:22" s="10" customFormat="1" ht="24" x14ac:dyDescent="0.3">
      <c r="A22" s="4">
        <v>137132</v>
      </c>
      <c r="B22" s="5" t="s">
        <v>203</v>
      </c>
      <c r="C22" s="5">
        <v>66</v>
      </c>
      <c r="D22" s="5">
        <v>67.5</v>
      </c>
      <c r="E22" s="5">
        <f t="shared" si="0"/>
        <v>1.5</v>
      </c>
      <c r="F22" s="4">
        <v>137132</v>
      </c>
      <c r="G22" s="4">
        <v>686254</v>
      </c>
      <c r="H22" s="4">
        <v>5514028.3370000003</v>
      </c>
      <c r="I22" s="4" t="s">
        <v>201</v>
      </c>
      <c r="J22" s="4" t="s">
        <v>12</v>
      </c>
      <c r="K22" s="4">
        <v>2021</v>
      </c>
      <c r="L22" s="4" t="s">
        <v>13</v>
      </c>
      <c r="M22" s="4" t="s">
        <v>50</v>
      </c>
      <c r="N22" s="4" t="s">
        <v>63</v>
      </c>
      <c r="O22" s="4" t="s">
        <v>143</v>
      </c>
      <c r="P22" s="4" t="s">
        <v>57</v>
      </c>
      <c r="Q22" s="4">
        <v>255</v>
      </c>
      <c r="R22" s="4">
        <v>40</v>
      </c>
      <c r="S22" s="4"/>
      <c r="T22" s="4"/>
      <c r="U22" s="4" t="s">
        <v>20</v>
      </c>
      <c r="V22" s="7" t="s">
        <v>181</v>
      </c>
    </row>
    <row r="23" spans="1:22" s="10" customFormat="1" ht="24" x14ac:dyDescent="0.3">
      <c r="A23" s="4">
        <v>137133</v>
      </c>
      <c r="B23" s="5" t="s">
        <v>203</v>
      </c>
      <c r="C23" s="5"/>
      <c r="D23" s="5"/>
      <c r="E23" s="5"/>
      <c r="F23" s="4">
        <v>137133</v>
      </c>
      <c r="G23" s="4">
        <v>686255.07400000002</v>
      </c>
      <c r="H23" s="4">
        <v>5514041</v>
      </c>
      <c r="I23" s="4" t="s">
        <v>201</v>
      </c>
      <c r="J23" s="4" t="s">
        <v>12</v>
      </c>
      <c r="K23" s="4">
        <v>2021</v>
      </c>
      <c r="L23" s="4" t="s">
        <v>13</v>
      </c>
      <c r="M23" s="4" t="s">
        <v>50</v>
      </c>
      <c r="N23" s="4" t="s">
        <v>124</v>
      </c>
      <c r="O23" s="4" t="s">
        <v>81</v>
      </c>
      <c r="P23" s="4" t="s">
        <v>81</v>
      </c>
      <c r="Q23" s="4">
        <v>245</v>
      </c>
      <c r="R23" s="4">
        <v>65</v>
      </c>
      <c r="S23" s="4"/>
      <c r="T23" s="4"/>
      <c r="U23" s="4" t="s">
        <v>20</v>
      </c>
      <c r="V23" s="7" t="s">
        <v>182</v>
      </c>
    </row>
    <row r="24" spans="1:22" s="10" customFormat="1" ht="24" x14ac:dyDescent="0.3">
      <c r="A24" s="4">
        <v>137134</v>
      </c>
      <c r="B24" s="5" t="s">
        <v>203</v>
      </c>
      <c r="C24" s="5"/>
      <c r="D24" s="5"/>
      <c r="E24" s="5"/>
      <c r="F24" s="4">
        <v>137134</v>
      </c>
      <c r="G24" s="4">
        <v>686255.01800000004</v>
      </c>
      <c r="H24" s="4">
        <v>5514040.0429999996</v>
      </c>
      <c r="I24" s="4" t="s">
        <v>201</v>
      </c>
      <c r="J24" s="4" t="s">
        <v>12</v>
      </c>
      <c r="K24" s="4">
        <v>2021</v>
      </c>
      <c r="L24" s="4" t="s">
        <v>13</v>
      </c>
      <c r="M24" s="4" t="s">
        <v>50</v>
      </c>
      <c r="N24" s="4" t="s">
        <v>91</v>
      </c>
      <c r="O24" s="4" t="s">
        <v>81</v>
      </c>
      <c r="P24" s="4"/>
      <c r="Q24" s="4">
        <v>245</v>
      </c>
      <c r="R24" s="4">
        <v>65</v>
      </c>
      <c r="S24" s="4"/>
      <c r="T24" s="4" t="s">
        <v>183</v>
      </c>
      <c r="U24" s="4" t="s">
        <v>20</v>
      </c>
      <c r="V24" s="7" t="s">
        <v>184</v>
      </c>
    </row>
    <row r="25" spans="1:22" s="10" customFormat="1" ht="36" x14ac:dyDescent="0.3">
      <c r="A25" s="4">
        <v>137135</v>
      </c>
      <c r="B25" s="5"/>
      <c r="C25" s="5"/>
      <c r="D25" s="5"/>
      <c r="E25" s="5"/>
      <c r="F25" s="4">
        <v>137135</v>
      </c>
      <c r="G25" s="4">
        <v>686254.84900000005</v>
      </c>
      <c r="H25" s="4">
        <v>5514037.8480000002</v>
      </c>
      <c r="I25" s="4" t="s">
        <v>201</v>
      </c>
      <c r="J25" s="4" t="s">
        <v>12</v>
      </c>
      <c r="K25" s="4">
        <v>2021</v>
      </c>
      <c r="L25" s="4" t="s">
        <v>71</v>
      </c>
      <c r="M25" s="4" t="s">
        <v>50</v>
      </c>
      <c r="N25" s="4" t="s">
        <v>15</v>
      </c>
      <c r="O25" s="4" t="s">
        <v>51</v>
      </c>
      <c r="P25" s="4" t="s">
        <v>114</v>
      </c>
      <c r="Q25" s="4">
        <v>255</v>
      </c>
      <c r="R25" s="4">
        <v>65</v>
      </c>
      <c r="S25" s="4"/>
      <c r="T25" s="4"/>
      <c r="U25" s="4" t="s">
        <v>20</v>
      </c>
      <c r="V25" s="7" t="s">
        <v>185</v>
      </c>
    </row>
    <row r="26" spans="1:22" s="10" customFormat="1" ht="48" x14ac:dyDescent="0.3">
      <c r="A26" s="4">
        <v>137136</v>
      </c>
      <c r="B26" s="5" t="s">
        <v>203</v>
      </c>
      <c r="C26" s="5"/>
      <c r="D26" s="5"/>
      <c r="E26" s="5"/>
      <c r="F26" s="4">
        <v>137136</v>
      </c>
      <c r="G26" s="4">
        <v>686254.11699999997</v>
      </c>
      <c r="H26" s="4">
        <v>5514029.6880000001</v>
      </c>
      <c r="I26" s="4" t="s">
        <v>201</v>
      </c>
      <c r="J26" s="4" t="s">
        <v>12</v>
      </c>
      <c r="K26" s="4">
        <v>2021</v>
      </c>
      <c r="L26" s="4" t="s">
        <v>13</v>
      </c>
      <c r="M26" s="4" t="s">
        <v>50</v>
      </c>
      <c r="N26" s="4" t="s">
        <v>94</v>
      </c>
      <c r="O26" s="4" t="s">
        <v>81</v>
      </c>
      <c r="P26" s="4" t="s">
        <v>81</v>
      </c>
      <c r="Q26" s="4">
        <v>255</v>
      </c>
      <c r="R26" s="4">
        <v>40</v>
      </c>
      <c r="S26" s="4" t="s">
        <v>32</v>
      </c>
      <c r="T26" s="4" t="s">
        <v>186</v>
      </c>
      <c r="U26" s="4" t="s">
        <v>20</v>
      </c>
      <c r="V26" s="7" t="s">
        <v>187</v>
      </c>
    </row>
    <row r="27" spans="1:22" s="10" customFormat="1" ht="48" x14ac:dyDescent="0.3">
      <c r="A27" s="4">
        <v>137137</v>
      </c>
      <c r="B27" s="5" t="s">
        <v>203</v>
      </c>
      <c r="C27" s="5"/>
      <c r="D27" s="5"/>
      <c r="E27" s="5"/>
      <c r="F27" s="4">
        <v>137137</v>
      </c>
      <c r="G27" s="4">
        <v>686254.17299999995</v>
      </c>
      <c r="H27" s="4">
        <v>5514029.4069999997</v>
      </c>
      <c r="I27" s="4" t="s">
        <v>201</v>
      </c>
      <c r="J27" s="4" t="s">
        <v>12</v>
      </c>
      <c r="K27" s="4">
        <v>2021</v>
      </c>
      <c r="L27" s="4" t="s">
        <v>13</v>
      </c>
      <c r="M27" s="4" t="s">
        <v>50</v>
      </c>
      <c r="N27" s="4" t="s">
        <v>188</v>
      </c>
      <c r="O27" s="4" t="s">
        <v>81</v>
      </c>
      <c r="P27" s="4" t="s">
        <v>81</v>
      </c>
      <c r="Q27" s="4">
        <v>255</v>
      </c>
      <c r="R27" s="4">
        <v>40</v>
      </c>
      <c r="S27" s="4" t="s">
        <v>88</v>
      </c>
      <c r="T27" s="4"/>
      <c r="U27" s="4" t="s">
        <v>20</v>
      </c>
      <c r="V27" s="7" t="s">
        <v>189</v>
      </c>
    </row>
    <row r="28" spans="1:22" s="10" customFormat="1" ht="36" x14ac:dyDescent="0.3">
      <c r="A28" s="4">
        <v>20785</v>
      </c>
      <c r="B28" s="5" t="s">
        <v>205</v>
      </c>
      <c r="C28" s="5"/>
      <c r="D28" s="5"/>
      <c r="E28" s="5"/>
      <c r="F28" s="4">
        <v>20785</v>
      </c>
      <c r="G28" s="4">
        <v>686257.75899999996</v>
      </c>
      <c r="H28" s="4">
        <v>5514073.2980000004</v>
      </c>
      <c r="I28" s="4" t="s">
        <v>201</v>
      </c>
      <c r="J28" s="4" t="s">
        <v>12</v>
      </c>
      <c r="K28" s="4">
        <v>2021</v>
      </c>
      <c r="L28" s="4" t="s">
        <v>71</v>
      </c>
      <c r="M28" s="4" t="s">
        <v>50</v>
      </c>
      <c r="N28" s="4" t="s">
        <v>80</v>
      </c>
      <c r="O28" s="4" t="s">
        <v>81</v>
      </c>
      <c r="P28" s="4" t="s">
        <v>81</v>
      </c>
      <c r="Q28" s="4">
        <v>295</v>
      </c>
      <c r="R28" s="4">
        <v>80</v>
      </c>
      <c r="S28" s="4" t="s">
        <v>32</v>
      </c>
      <c r="T28" s="4"/>
      <c r="U28" s="4" t="s">
        <v>20</v>
      </c>
      <c r="V28" s="7" t="s">
        <v>190</v>
      </c>
    </row>
    <row r="29" spans="1:22" s="10" customFormat="1" ht="36" x14ac:dyDescent="0.3">
      <c r="A29" s="4">
        <v>20786</v>
      </c>
      <c r="B29" s="5" t="s">
        <v>206</v>
      </c>
      <c r="C29" s="5"/>
      <c r="D29" s="5"/>
      <c r="E29" s="5"/>
      <c r="F29" s="4">
        <v>20786</v>
      </c>
      <c r="G29" s="4">
        <v>686255.58</v>
      </c>
      <c r="H29" s="4">
        <v>5514047.1330000004</v>
      </c>
      <c r="I29" s="4" t="s">
        <v>201</v>
      </c>
      <c r="J29" s="4" t="s">
        <v>12</v>
      </c>
      <c r="K29" s="4">
        <v>2021</v>
      </c>
      <c r="L29" s="4" t="s">
        <v>71</v>
      </c>
      <c r="M29" s="4" t="s">
        <v>50</v>
      </c>
      <c r="N29" s="4" t="s">
        <v>124</v>
      </c>
      <c r="O29" s="4" t="s">
        <v>81</v>
      </c>
      <c r="P29" s="4" t="s">
        <v>81</v>
      </c>
      <c r="Q29" s="4">
        <v>75</v>
      </c>
      <c r="R29" s="4">
        <v>90</v>
      </c>
      <c r="S29" s="4"/>
      <c r="T29" s="4" t="s">
        <v>191</v>
      </c>
      <c r="U29" s="4" t="s">
        <v>20</v>
      </c>
      <c r="V29" s="7" t="s">
        <v>192</v>
      </c>
    </row>
    <row r="30" spans="1:22" s="10" customFormat="1" ht="24" x14ac:dyDescent="0.3">
      <c r="A30" s="4">
        <v>20787</v>
      </c>
      <c r="B30" s="5" t="s">
        <v>207</v>
      </c>
      <c r="C30" s="5"/>
      <c r="D30" s="5"/>
      <c r="E30" s="5"/>
      <c r="F30" s="4">
        <v>20787</v>
      </c>
      <c r="G30" s="4">
        <v>686255.46799999999</v>
      </c>
      <c r="H30" s="4">
        <v>5514045.6699999999</v>
      </c>
      <c r="I30" s="4" t="s">
        <v>201</v>
      </c>
      <c r="J30" s="4" t="s">
        <v>12</v>
      </c>
      <c r="K30" s="4">
        <v>2021</v>
      </c>
      <c r="L30" s="4" t="s">
        <v>71</v>
      </c>
      <c r="M30" s="4" t="s">
        <v>50</v>
      </c>
      <c r="N30" s="4" t="s">
        <v>124</v>
      </c>
      <c r="O30" s="4" t="s">
        <v>81</v>
      </c>
      <c r="P30" s="4" t="s">
        <v>81</v>
      </c>
      <c r="Q30" s="4">
        <v>80</v>
      </c>
      <c r="R30" s="4">
        <v>90</v>
      </c>
      <c r="S30" s="4" t="s">
        <v>32</v>
      </c>
      <c r="T30" s="4" t="s">
        <v>191</v>
      </c>
      <c r="U30" s="4" t="s">
        <v>20</v>
      </c>
      <c r="V30" s="7" t="s">
        <v>193</v>
      </c>
    </row>
  </sheetData>
  <sortState xmlns:xlrd2="http://schemas.microsoft.com/office/spreadsheetml/2017/richdata2" ref="A2:V11">
    <sortCondition ref="I2:I11"/>
  </sortState>
  <phoneticPr fontId="5" type="noConversion"/>
  <conditionalFormatting sqref="L1">
    <cfRule type="cellIs" dxfId="0" priority="1" operator="equal">
      <formula>"Grab"</formula>
    </cfRule>
  </conditionalFormatting>
  <pageMargins left="0.70866141732283472" right="0.70866141732283472" top="0.74803149606299213" bottom="0.74803149606299213" header="0.31496062992125984" footer="0.31496062992125984"/>
  <pageSetup paperSize="3" scale="97" fitToHeight="0" orientation="landscape" r:id="rId1"/>
  <headerFooter>
    <oddHeader>&amp;LAppendix H: 2021 Rock and Trench Sampling Data
Trench Sampling&amp;CMPD Property&amp;RKodiak Copper Corp.</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53A68AEB262E4EB4B92F22A9082503" ma:contentTypeVersion="16" ma:contentTypeDescription="Create a new document." ma:contentTypeScope="" ma:versionID="042051aa544f29d53be0a2f1aaa88588">
  <xsd:schema xmlns:xsd="http://www.w3.org/2001/XMLSchema" xmlns:xs="http://www.w3.org/2001/XMLSchema" xmlns:p="http://schemas.microsoft.com/office/2006/metadata/properties" xmlns:ns2="c4f2ded4-c774-40fc-b221-1c6eca85039b" xmlns:ns3="1189b386-f7b1-4139-9ef0-c5383185effc" targetNamespace="http://schemas.microsoft.com/office/2006/metadata/properties" ma:root="true" ma:fieldsID="e18778665a5e487d614b94a3ee6ed278" ns2:_="" ns3:_="">
    <xsd:import namespace="c4f2ded4-c774-40fc-b221-1c6eca85039b"/>
    <xsd:import namespace="1189b386-f7b1-4139-9ef0-c5383185ef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f2ded4-c774-40fc-b221-1c6eca8503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29bf05a-0178-4332-8dd7-dfa9cbc54c9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189b386-f7b1-4139-9ef0-c5383185eff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a35ad8f-2c73-4448-9337-0dc6d7f38771}" ma:internalName="TaxCatchAll" ma:showField="CatchAllData" ma:web="1189b386-f7b1-4139-9ef0-c5383185ef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1AAA32-8065-4BC1-9D57-7120B5BC42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f2ded4-c774-40fc-b221-1c6eca85039b"/>
    <ds:schemaRef ds:uri="1189b386-f7b1-4139-9ef0-c5383185ef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675280-E186-47CC-B88D-62BE1E4576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Trench Locations</vt:lpstr>
      <vt:lpstr>TR-21-001</vt:lpstr>
      <vt:lpstr>TR-21-008</vt:lpstr>
      <vt:lpstr>TR-21-009A-B</vt:lpstr>
      <vt:lpstr>TR-21-010</vt:lpstr>
      <vt:lpstr>'TR-21-009A-B'!Print_Area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McNie</dc:creator>
  <cp:lastModifiedBy>Stephanie Lutz</cp:lastModifiedBy>
  <cp:lastPrinted>2023-03-06T18:47:01Z</cp:lastPrinted>
  <dcterms:created xsi:type="dcterms:W3CDTF">2022-11-25T22:06:04Z</dcterms:created>
  <dcterms:modified xsi:type="dcterms:W3CDTF">2023-03-06T18:47:05Z</dcterms:modified>
</cp:coreProperties>
</file>